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Ejecución 2026_1\CAR\Abril 2026\"/>
    </mc:Choice>
  </mc:AlternateContent>
  <xr:revisionPtr revIDLastSave="0" documentId="8_{B321CA18-F7C0-4BBA-843C-502D448A1815}" xr6:coauthVersionLast="47" xr6:coauthVersionMax="47" xr10:uidLastSave="{00000000-0000-0000-0000-000000000000}"/>
  <bookViews>
    <workbookView xWindow="-108" yWindow="-108" windowWidth="23256" windowHeight="12456" firstSheet="2" activeTab="3" xr2:uid="{00000000-000D-0000-FFFF-FFFF00000000}"/>
  </bookViews>
  <sheets>
    <sheet name="Tipolo. Proy I+D+i " sheetId="1" r:id="rId1"/>
    <sheet name="Proyecto IDi " sheetId="2" state="hidden" r:id="rId2"/>
    <sheet name="Productos científicos y tecnol " sheetId="3" r:id="rId3"/>
    <sheet name="Proyecto I-D-i" sheetId="4" r:id="rId4"/>
    <sheet name="Plan Operativo" sheetId="5" r:id="rId5"/>
    <sheet name="Comité I+D+i " sheetId="6" r:id="rId6"/>
    <sheet name="Acta de Inicio " sheetId="7" r:id="rId7"/>
    <sheet name="Cierre de proyecto" sheetId="8" r:id="rId8"/>
    <sheet name="Acta Suspensión" sheetId="9" r:id="rId9"/>
    <sheet name="Acta Reinicio" sheetId="10" r:id="rId10"/>
    <sheet name="Control de cambios" sheetId="12" r:id="rId11"/>
  </sheets>
  <externalReferences>
    <externalReference r:id="rId12"/>
    <externalReference r:id="rId13"/>
    <externalReference r:id="rId14"/>
    <externalReference r:id="rId15"/>
    <externalReference r:id="rId16"/>
  </externalReferences>
  <definedNames>
    <definedName name="_Hlk500852245" localSheetId="6">'Acta de Inicio '!$A$2</definedName>
    <definedName name="_Toc506544229" localSheetId="2">'Productos científicos y tecnol '!#REF!</definedName>
    <definedName name="_Toc506544230" localSheetId="2">'Productos científicos y tecnol '!#REF!</definedName>
    <definedName name="_Toc506544231" localSheetId="2">'Productos científicos y tecnol '!#REF!</definedName>
    <definedName name="_Toc506544232" localSheetId="2">'Productos científicos y tecnol '!#REF!</definedName>
    <definedName name="_Toc506544233" localSheetId="2">'Productos científicos y tecnol '!#REF!</definedName>
    <definedName name="_Toc506544234" localSheetId="2">'Productos científicos y tecnol '!#REF!</definedName>
    <definedName name="_Toc506544235" localSheetId="2">'Productos científicos y tecnol '!#REF!</definedName>
    <definedName name="_Toc506544236" localSheetId="2">'Productos científicos y tecnol '!#REF!</definedName>
    <definedName name="Aportes">[1]Hoja2!$G$2:$G$4</definedName>
    <definedName name="APROPIACIÓN" localSheetId="3">#REF!</definedName>
    <definedName name="APROPIACIÓN">#REF!</definedName>
    <definedName name="APROPIACION_CONOCIMIENTO" localSheetId="2">'Productos científicos y tecnol '!$C$150:$C$154</definedName>
    <definedName name="Bias">OFFSET([2]Lists!$H$2,0,0,COUNTA([2]Lists!$H:$H)-1,1)</definedName>
    <definedName name="CODT1">'Proyecto I-D-i'!$AK$297</definedName>
    <definedName name="CODT2">'Proyecto I-D-i'!$AK$298</definedName>
    <definedName name="CODT3">'Proyecto I-D-i'!$AK$299</definedName>
    <definedName name="CODT4">'Proyecto I-D-i'!$AK$300</definedName>
    <definedName name="CODT5">'Proyecto I-D-i'!$AK$301</definedName>
    <definedName name="CODT6">'Proyecto I-D-i'!$AK$302</definedName>
    <definedName name="DESARROLLO" localSheetId="3">#REF!</definedName>
    <definedName name="DESARROLLO">#REF!</definedName>
    <definedName name="DESARROLLO_INNOVACIÓN" localSheetId="2">'Productos científicos y tecnol '!$B$150:$B$154</definedName>
    <definedName name="DTI">'Proyecto I-D-i'!$AM$306:$AM$316</definedName>
    <definedName name="Escenarios" localSheetId="2">'[3]Tipolo. Proy I+D+i'!$P$7:$P$9</definedName>
    <definedName name="Escenarios" localSheetId="0">'Tipolo. Proy I+D+i '!$P$7:$P$9</definedName>
    <definedName name="Escenarios">'[4]Tipolo. Proy I+D+i'!$P$7:$P$9</definedName>
    <definedName name="FORMACIÓN" localSheetId="2">'Productos científicos y tecnol '!$D$150:$D$156</definedName>
    <definedName name="FORMACIÓN" localSheetId="3">#REF!</definedName>
    <definedName name="FORMACIÓN">#REF!</definedName>
    <definedName name="GNC">'Proyecto I-D-i'!$AL$306:$AL$310</definedName>
    <definedName name="input" localSheetId="3">#REF!</definedName>
    <definedName name="input">#REF!</definedName>
    <definedName name="Likelihood">[2]Lists!$K$2:$K$6</definedName>
    <definedName name="NUEVO_CONOCIMIENTO" localSheetId="2">'Productos científicos y tecnol '!$A$150:$A$152</definedName>
    <definedName name="NUEVO_CONOCIMIENTO" localSheetId="3">#REF!</definedName>
    <definedName name="NUEVO_CONOCIMIENTO">#REF!</definedName>
    <definedName name="nuevoconocimiento" localSheetId="2">'Productos científicos y tecnol '!$A$150:$A$152</definedName>
    <definedName name="Occurrences">[2]Lists!$L$2:$L$6</definedName>
    <definedName name="Party">OFFSET('[5]Partes intersadas'!$A$3,0,0,COUNTA('[5]Partes intersadas'!$A:$A)-1,1)</definedName>
    <definedName name="_xlnm.Print_Area" localSheetId="0">'Tipolo. Proy I+D+i '!$A$1:$E$22</definedName>
    <definedName name="_xlnm.Print_Titles" localSheetId="6">'Acta de Inicio '!$1:$1</definedName>
    <definedName name="_xlnm.Print_Titles" localSheetId="9">'Acta Reinicio'!$1:$1</definedName>
    <definedName name="_xlnm.Print_Titles" localSheetId="8">'Acta Suspensión'!$1:$1</definedName>
    <definedName name="_xlnm.Print_Titles" localSheetId="7">'Cierre de proyecto'!$1:$1</definedName>
    <definedName name="_xlnm.Print_Titles" localSheetId="5">'Comité I+D+i '!$1:$1</definedName>
    <definedName name="_xlnm.Print_Titles" localSheetId="4">'Plan Operativo'!$1:$1</definedName>
    <definedName name="_xlnm.Print_Titles" localSheetId="2">'Productos científicos y tecnol '!$1:$1</definedName>
    <definedName name="_xlnm.Print_Titles" localSheetId="3">'Proyecto I-D-i'!$1:$1</definedName>
    <definedName name="_xlnm.Print_Titles" localSheetId="0">'Tipolo. Proy I+D+i '!$1:$1</definedName>
    <definedName name="Priority">OFFSET([2]Lists!$F$2,0,0,COUNTA([2]Lists!$F:$F)-1,1)</definedName>
    <definedName name="Process">OFFSET([2]Lists!$I$2,0,0,COUNTA([2]Lists!$I:$I)-1,1)</definedName>
    <definedName name="ProductoApropiaciónSocialdelConocimiento" localSheetId="2">'Productos científicos y tecnol '!$C$150:$C$154</definedName>
    <definedName name="ProductoDesarrolloTecnologicoeInnovación" localSheetId="2">'Productos científicos y tecnol '!$B$150:$B$154</definedName>
    <definedName name="PRODUCTOS" localSheetId="3">#REF!</definedName>
    <definedName name="PRODUCTOS">#REF!</definedName>
    <definedName name="RAF">'Proyecto I-D-i'!$AO$306:$AO$311</definedName>
    <definedName name="RAS">'Proyecto I-D-i'!$AN$306:$AN$326</definedName>
    <definedName name="score">[2]Lists!#REF!</definedName>
    <definedName name="Success">[2]Lists!$U$2:$U$6</definedName>
    <definedName name="TIPO1">'Proyecto I-D-i'!$B$47</definedName>
    <definedName name="TIPO2">'Proyecto I-D-i'!$B$48</definedName>
    <definedName name="TIPO3">'Proyecto I-D-i'!$B$49</definedName>
    <definedName name="TIPO4">'Proyecto I-D-i'!$B$50</definedName>
    <definedName name="TIPO5">'Proyecto I-D-i'!$B$51</definedName>
    <definedName name="TIPO6">'Proyecto I-D-i'!$B$52</definedName>
    <definedName name="TIPOLOGIA">'Proyecto I-D-i'!$AJ$306:$AJ$310</definedName>
    <definedName name="Treatment">OFFSET([2]Lists!$G$2,0,0,COUNTA([2]Lists!$G:$G)-1,1)</definedName>
    <definedName name="Type">OFFSET([2]Lists!$E$2,0,0,COUNTA([2]Lists!$E:$E)-1,1)</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K297" i="4" l="1"/>
  <c r="AK302" i="4"/>
  <c r="AK301" i="4"/>
  <c r="AK300" i="4"/>
  <c r="AK299" i="4"/>
  <c r="AK298" i="4"/>
  <c r="AK306" i="4"/>
  <c r="AK307" i="4"/>
  <c r="AK308" i="4"/>
  <c r="AK309" i="4"/>
  <c r="D26" i="8"/>
  <c r="C26" i="8"/>
  <c r="B26" i="8"/>
  <c r="A26" i="8"/>
  <c r="D25" i="8"/>
  <c r="C25" i="8"/>
  <c r="B25" i="8"/>
  <c r="A25" i="8"/>
  <c r="D24" i="8"/>
  <c r="C24" i="8"/>
  <c r="B24" i="8"/>
  <c r="A24" i="8"/>
  <c r="D23" i="8"/>
  <c r="C23" i="8"/>
  <c r="B23" i="8"/>
  <c r="A23" i="8"/>
  <c r="D22" i="8"/>
  <c r="C22" i="8"/>
  <c r="B22" i="8"/>
  <c r="A22" i="8"/>
  <c r="D21" i="8"/>
  <c r="C21" i="8"/>
  <c r="B21" i="8"/>
  <c r="A21" i="8"/>
  <c r="A18" i="8"/>
  <c r="A17" i="8"/>
  <c r="A16" i="8"/>
  <c r="A15" i="8"/>
  <c r="A14" i="8"/>
  <c r="Q22" i="5"/>
  <c r="Q14" i="5"/>
  <c r="Q4" i="5"/>
  <c r="Q3" i="5"/>
  <c r="H101" i="2"/>
  <c r="H100" i="2"/>
  <c r="H99" i="2"/>
  <c r="H98" i="2"/>
  <c r="H97" i="2"/>
  <c r="H96" i="2"/>
  <c r="H95" i="2"/>
  <c r="H94" i="2"/>
  <c r="H93" i="2"/>
  <c r="H92" i="2"/>
  <c r="H91" i="2"/>
  <c r="H90" i="2"/>
  <c r="H89" i="2"/>
  <c r="H8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23" authorId="0" shapeId="0" xr:uid="{00000000-0006-0000-0100-000001000000}">
      <text>
        <r>
          <rPr>
            <sz val="11"/>
            <color theme="1"/>
            <rFont val="Calibri"/>
            <family val="2"/>
            <scheme val="minor"/>
          </rPr>
          <t>======
ID#AAAAnF5ti34
    (2022-12-27 03:07:45)
1.  El trabajo que va a realizarse para entregar el  producto, servicio o resultado con las características y funciones especificadas.  Reponda estas preguntas ¿Hasta donde va el Proyecto? ¿Hasta donde no va el proyecto?
2. Las características y funciones que definen  el  producto, servicio o resultado que entega el proyecto.
3. Especificar cómo  se articula el proyecto con la misionalidad de la corporación o aporta al cumplimiento de metas del Plan de Acción.</t>
        </r>
      </text>
    </comment>
    <comment ref="B40" authorId="0" shapeId="0" xr:uid="{00000000-0006-0000-0100-000002000000}">
      <text>
        <r>
          <rPr>
            <sz val="11"/>
            <color theme="1"/>
            <rFont val="Calibri"/>
            <family val="2"/>
            <scheme val="minor"/>
          </rPr>
          <t>======
ID#AAAAnF5ti44
    (2022-12-27 03:07:45)
considere los requisitos de uso posterior de los productos logrados para formular actividades en el proyecto</t>
        </r>
      </text>
    </comment>
    <comment ref="C43" authorId="0" shapeId="0" xr:uid="{00000000-0006-0000-0100-000003000000}">
      <text>
        <r>
          <rPr>
            <sz val="11"/>
            <color theme="1"/>
            <rFont val="Calibri"/>
            <family val="2"/>
            <scheme val="minor"/>
          </rPr>
          <t>======
ID#AAAAnF5ti4g
    (2022-12-27 03:07:45)
PARA SU DILIGENCIAMIENTO VER LA HOJA: GESTIÓN DE INTERESADOS ANEXO 2</t>
        </r>
      </text>
    </comment>
    <comment ref="C70" authorId="0" shapeId="0" xr:uid="{00000000-0006-0000-0100-000004000000}">
      <text>
        <r>
          <rPr>
            <sz val="11"/>
            <color theme="1"/>
            <rFont val="Calibri"/>
            <family val="2"/>
            <scheme val="minor"/>
          </rPr>
          <t>======
ID#AAAAnF5ti4s
Guillermo González Gómez    (2022-12-27 03:07:45)
Esquema de Proyecto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
  </authors>
  <commentList>
    <comment ref="B7" authorId="0" shapeId="0" xr:uid="{00000000-0006-0000-0300-000001000000}">
      <text>
        <r>
          <rPr>
            <b/>
            <sz val="10"/>
            <color rgb="FF000000"/>
            <rFont val="Tahoma"/>
            <family val="2"/>
          </rPr>
          <t xml:space="preserve">INCULIR EL NOMBRE DE LOS POMCAS QUE ESTIME NECESARIO
</t>
        </r>
        <r>
          <rPr>
            <sz val="10"/>
            <color rgb="FF000000"/>
            <rFont val="Tahoma"/>
            <family val="2"/>
          </rPr>
          <t xml:space="preserve">
</t>
        </r>
      </text>
    </comment>
    <comment ref="B17" authorId="1" shapeId="0" xr:uid="{00000000-0006-0000-0300-000002000000}">
      <text>
        <r>
          <rPr>
            <sz val="11"/>
            <color rgb="FF000000"/>
            <rFont val="Calibri"/>
            <family val="2"/>
          </rPr>
          <t xml:space="preserve">======
</t>
        </r>
        <r>
          <rPr>
            <sz val="11"/>
            <color rgb="FF000000"/>
            <rFont val="Calibri"/>
            <family val="2"/>
          </rPr>
          <t xml:space="preserve">ID#AAAAnF5ti3w
</t>
        </r>
        <r>
          <rPr>
            <sz val="11"/>
            <color rgb="FF000000"/>
            <rFont val="Calibri"/>
            <family val="2"/>
          </rPr>
          <t xml:space="preserve">Guillermo González Gómez    (2022-12-21 01:44:10)
</t>
        </r>
        <r>
          <rPr>
            <sz val="11"/>
            <color rgb="FF000000"/>
            <rFont val="Calibri"/>
            <family val="2"/>
          </rPr>
          <t>Esquema de Proyecto</t>
        </r>
      </text>
    </comment>
    <comment ref="C53" authorId="1" shapeId="0" xr:uid="{00000000-0006-0000-0300-000003000000}">
      <text>
        <r>
          <rPr>
            <sz val="11"/>
            <color theme="1"/>
            <rFont val="Calibri"/>
            <family val="2"/>
            <scheme val="minor"/>
          </rPr>
          <t>======
ID#AAAAnF5ti30
    (2022-12-21 01:44:10)
PARA SU DILIGENCIAMIENTO VER LA HOJA: GESTIÓN DE INTERESADOS ANEXO 2</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15" authorId="0" shapeId="0" xr:uid="{00000000-0006-0000-0600-000001000000}">
      <text>
        <r>
          <rPr>
            <sz val="11"/>
            <color theme="1"/>
            <rFont val="Calibri"/>
            <family val="2"/>
            <scheme val="minor"/>
          </rPr>
          <t>======
ID#AAAAnF5ti38
Guillermo González Gómez    (2022-12-27 03:07:45)
Se deben tener en cuenta los lineamientos que aplique conforme a la guía de gestión de la propidad intelectual y gestión de activos intangibles de la DLIA</t>
        </r>
      </text>
    </comment>
    <comment ref="A17" authorId="0" shapeId="0" xr:uid="{00000000-0006-0000-0600-000002000000}">
      <text>
        <r>
          <rPr>
            <sz val="11"/>
            <color theme="1"/>
            <rFont val="Calibri"/>
            <family val="2"/>
            <scheme val="minor"/>
          </rPr>
          <t>======
ID#AAAAnF5ti4c
Guillermo González Gómez    (2022-12-27 03:07:45)
En caso de establecer un convenio con una entidad externa se debe incluir los documentos contractuales, así como los documentos que establezca el convenio o contrato relacionados en sus clausulas (por ejemplo , reunión de inicio, definición de comité, acuerdos de propiedad intelectual, y demás)</t>
        </r>
      </text>
    </comment>
    <comment ref="A19" authorId="0" shapeId="0" xr:uid="{00000000-0006-0000-0600-000003000000}">
      <text>
        <r>
          <rPr>
            <sz val="11"/>
            <color theme="1"/>
            <rFont val="Calibri"/>
            <family val="2"/>
            <scheme val="minor"/>
          </rPr>
          <t>======
ID#AAAAnF5ti4k
Guillermo González Gómez    (2022-12-27 03:07:45)
Los participantes, para el caso de proyectos I+D, deben cumplir con los requerimientos definidos por Colciencia u entidad que haga sus veces, conforme con lo relacionada a las plataformas CvLAC y GrupLAC</t>
        </r>
      </text>
    </comment>
  </commentList>
</comments>
</file>

<file path=xl/sharedStrings.xml><?xml version="1.0" encoding="utf-8"?>
<sst xmlns="http://schemas.openxmlformats.org/spreadsheetml/2006/main" count="1257" uniqueCount="717">
  <si>
    <t xml:space="preserve">Proyectos que califican como investigación, desarrollo e innovación </t>
  </si>
  <si>
    <t>Tipología</t>
  </si>
  <si>
    <t>Características</t>
  </si>
  <si>
    <t>Posibles Resultados</t>
  </si>
  <si>
    <t>Ejemplos</t>
  </si>
  <si>
    <t>No Califican como Proyectos de Investigación Científica</t>
  </si>
  <si>
    <t>Investigación basica</t>
  </si>
  <si>
    <t xml:space="preserve">Este tipo de investigaciones se caracterizan por evidenciar un gran vacío en el conocimiento a nivel mundial sobre la problemática objeto de estudio, lo que conlleva a realizar este tipo de proyectos para construir una base conceptual que permita el avance de la ciencia en esta temática. (Adaptado del Manual de Frascati, 2002).
La investigación científica trabaja sobre frontera del estado del arte del conocimiento.
</t>
  </si>
  <si>
    <t>1.Secuenciamiento y anotación del genoma de un aislado colombiano del parasito protozoo cryptosporidium parvum.
2. Búsqueda de medios alternativos de computación basados en la teoría cuántica de la información.
3. Comportamiento animal integrado para comprender como y porque los individuos y los grupos de animales hacen lo que hacen en la naturaleza.
4. Fenómenos de fluidos térmicos y de transporte.
5. Sistemas adaptativos de poder y energía.
6. Origen y evolución de las células, organelos y microcompartimentos.
7. Caracterización de las propiedades químicas y físicas del poliuretano en condiciones supercríticas.</t>
  </si>
  <si>
    <t xml:space="preserve">1. Los proyectos que por su alcance, estructura y resultados puedan considerarse como Desarrollo Tecnológico o Innovación.
2. Los proyectos cuyo principal objetivo sean:
A) Enseñanza y formación de personal.
B) Desarrollo de tesis de pregrado, Maestría y Doctorado.
C) Servicios de información científica, tecnológica y técnica.
D) Adquisición, recolección y tratamiento de datos.
E) Ensayos y normalización de pruebas de laboratorio.
F) Acreditación de laboratorios y bioterios.
G) Servicios tecnológicos y técnicos especializados.
H) Consultorías especializadas
I) Actividades administrativas y jurídicas encaminadas a la obtención de productos de propiedad
intelectual.
J) Estudios de pre- factibilidad y/o factibilidad.
K) Gestión y actividades de apoyo indirectas que no constituyen I+D en sí mismas.
L) Compra, ampliación, mantenimiento o actualización de infraestructura, equipos y maquinaria o
programas informáticos.
M) Actividades rutinarias de uso y mantenimiento de software.
N) Desarrollo de sistemas de información que utilicen métodos conocidos y herramientas
informáticas ya existentes.
O) La conversión o traducción de lenguajes informáticos.
P) La adición de funciones de usuario a las de aplicaciones informáticas.
Q) La depuración de sistemas informáticos.
R) La adaptación de software existente que no implica nuevos desarrollos.
S) Fortalecimiento de capacidades institucionales.
T) Actividades que sean de naturaleza rutinaria y que no impliquen avances científicos o técnicos o no resuelvan incertidumbres tecnológicas.
U) La creación de centros de investigación, centros de desarrollo tecnológico, incubadora de empresas, parques tecnológicos laboratorios, entre otros.
3. Los desarrollados en Zonas Francas en función del simple cumplimiento del Plan Maestro de
Desarrollo General de la Zona Franca.
4. Los que se desarrollan en función del simple cumplimiento de las normas vigentes y/o obtención de
certificaciones.
</t>
  </si>
  <si>
    <t>Servicios científicos y tecnológicos</t>
  </si>
  <si>
    <t>Investigación Aplicada</t>
  </si>
  <si>
    <t>Las investigaciones aplicadas buscan determinar posibles usos a los conocimientos disponibles, o determinar nuevos métodos o formas de alcanzar objetivos predeterminados.
La investigación aplicada desarrolla ideas y lo convierte en algo operativo.</t>
  </si>
  <si>
    <t>1. Nuevo conocimiento que aporta a la solución parcial o total de una necesidad o un problema identificado.
2. Verificar y validar investigaciones ya existentes.
3. Genera la base de conocimiento para un sector de aplicación.
4. Exposiciones de CTeI a partir de conocimiento científico.</t>
  </si>
  <si>
    <t>1. Estudio de las aplicaciones del poliuretano en la industria aeroespacial.
2. Marcadores neurofisiológicos del inicio de la disfunción cerebral en la etapa pre-clínica de la enfermedad de Alzheimer
3. Identificación de interacciones entre medicamentos leishmanicidas y antiinflamatorios/cicatrizantes mediante herramientas bioinformáticas y evaluación in vitro e in vivo de su potencial como alternativas terapéuticas.
4. La toma de decisiones éticas en los gerentes de nivel medio en la industria Colombiana: el rol del liderazgo ético y el clima de justicia procedimental.
5. Aplicación del tratamiento de la información en nuevos campos o nuevos procesos.
6. Exposición de ciencia y tecnología denominada “Sala Tiempo”, que aborda el tiempo como concepto físico en evolución y como construcción cultural.</t>
  </si>
  <si>
    <t>Servicios de Innovación Ambiental</t>
  </si>
  <si>
    <t>Desarrollo Experimental</t>
  </si>
  <si>
    <t>El desarrollo experimental puede considerarse como la transición entre la aplicación de un conocimiento y su materialización.
Este tipo de proyectos busca reducir la incertidumbre de que una idea pueda materializarse y obtener los resultados esperados. Para ello se genera mayor conocimiento sobre los factores que influyen en el resultado.
Los diseños de experimentos en laboratorio y a pequeña escala son propios de este tipo de investigación.</t>
  </si>
  <si>
    <t>1. Analizar y validar la utilidad de los productos, procesos o servicios, basados en conocimientos generados o ya existentes.
2. Apunta a generar nuevos productos, procesos o servicios, y mejorar los ya existentes a escala de laboratorio.
3. Nuevos teoremas y algoritmos en el área de la informática teórica.
4. El desarrollo experimental cuyo fin sea resolver la falta de conocimientos tecnológicos necesarios para desarrollar un sistema o programa informático.</t>
  </si>
  <si>
    <t>1. Análisis del comportamiento estructural en poliuretanos termoestables o termoplásticos, para el desarrollo del bomper y direcciones en automóviles de baja gama.
2. Análisis del comportamiento bajo condiciones controladas de bacterias, para el Tratamiento de Aguas Residuales.
3. Biorremediación de suelos buscando establecer las condiciones para remediar suelos contaminados con toxafeno.
4. Desarrollo de algoritmos basados en redes neuronales, que busquen establecer modelos de semaforización inteligente.</t>
  </si>
  <si>
    <t>Servicios analíticos y metrológicos</t>
  </si>
  <si>
    <t>Desarrollo Tecnológico</t>
  </si>
  <si>
    <t>Los proyectos de desarrollo tecnológico realizan validaciones de las soluciones a nivel prototipo y piloto, antes de realizar un escalamiento a nivel industrial, su objetivo es reducir la incertidumbre generada de las soluciones teóricas planteadas.</t>
  </si>
  <si>
    <t>1. Prototipos, plantas pilotos, modelos.
2. Diseño, optimización y/o estandarización de procesos a nivel piloto.
3. Validación de diseño y su impacto en la mejora de calidad de bienes o servicios.
4. Desarrollo de tecnologías de la información en lo relativo a sistemas operativos, lenguajes de programación, gestión de datos, programas de comunicaciones y herramientas para el
desarrollo de software.
5.Diseño, optimización y/oestandarización de procesos a nivel piloto.
6. Validación de diseño y su impacto en la mejora de calidad de bienes o servicios.
7.Desarrollo de tecnologías de la información en lo relativo a sistemas operativos, lenguajes de programación, gestión de datos, programas de comunicaciones y herramientas para el
desarrollo de software.</t>
  </si>
  <si>
    <t>1.Diseño de un prototipo de bomper y direcciones en automóviles de baja gama a partir de poliuretanos termoplásticos, con mayor resistencia a la fricción y tenacidad, para automóviles.
2. Diseño de una planta piloto para el análisis de la eficiencia del sistema de lectura por medio de bluetooth para la trazabilidad de productos.
3. Aplicación de algoritmos basados en redes neuronales para el desarrollo de un software piloto para la semaforización en ciudades.
4. Planta piloto de nitrato de potasio para la fabricación de fertilizantes en plantaciones de frutas cítricas
5. Prototipos para el desarrollo de textiles inteligentes a partir de procesos de nanotecnología.
6. Prototipos para el desarrollo de ingeniería inversa para
la producción de piezas mecánicas en el sector automotor.
7. Desarrollo y validación de prototipos de robots para procesos de Automatización que mejoren la productividad y/o eficiencia de la planta</t>
  </si>
  <si>
    <t>Innovación de producto / Servicio</t>
  </si>
  <si>
    <t>Introduce productos o servicios nuevos o significativamente mejorados para el sector.</t>
  </si>
  <si>
    <t>1. Sustitución de productos o de importaciones.
2. Desarrollo de productos amigables con el medio ambiente.
3.Desarrollo de funcionalidades
incrementen agregado del producto o servicio.
4. Entrada a nuevos mercados.
5.Incrementar la participación en el mercado.
6.Mejora de calidad de bienes y servicios.</t>
  </si>
  <si>
    <t xml:space="preserve"> 1. Introducción al mercado de biocontroladores de plagas en cultivos.
2. Validación e introducción al mercado de un bomper a partir de poliuretanos termoplásticos, para su
producción
comercialización en la planta de fabricación.
3. Implementación de una aplicación móvil de un sistema de alerta temprano, basado en análisis de datos con tecnología Big data, para habitantes en poblaciones de alto riesgo de inundación o avalancha por creciente de ríos.</t>
  </si>
  <si>
    <t>1.Los proyectos que por su alcance, estructura y resultados puedan considerarse como Investigación científica o Desarrollo Tecnológico.
2. Proyectos que consistan esencialmente en la contratación de servicios tecnológicos y/o consultorías especializadas.
3. Los esfuerzos rutinarios para mejorar la calidad de productos.
4. La adaptación de un producto o proceso de producción ya existente a los requisitos específico impuestos por un cliente (Producción personalizada). A no ser que impliquen atributos funcionales
significativamente diferentes.
5. Los cambios periódicos o de temporada (diseño de moda).
6. Cambios de diseño o modificaciones estéticas que no alteren la funcionalidad del producto o productos ya existentes.
7. Comercialización de productos y servicios de otras empresas, incluidas casas matrices.
8. Ajustes rutinarios realizados por la empresa debido a su operación normal o la nivelación con respecto
a los competidores que no impliquen desarrollos por parte de la empresa.
9. Incrementos de Producción o capacidad de servicio, debidos al aumento de la capacidad de
producción o el uso de sistemas logísticos similares a los usados corrientemente por la empresa. (Proyectos de incremento a la producción o capacidad de servicio que no hayan derivado de procesos o actividades de I+D+i 50
10. Cambios en las prácticas de negocios, organización del trabajo o relaciones externas que estén basados en metodologías organizacionales ya utilizadas por la empresa.
11. Proyectos de innovación organizacional que no impliquen la introducción de nuevos métodos organizacionales o que hayan sido usados previamente por la empresa.
12. Proyectoscuyofocoprincipalsealaaplicaciónocontratacióndemetodologíasexistentes,porejemplo: concursos, retos, metodología de cierre de brechas, entre otros.
13. Fusiones, adquisiciones y/o operaciones similares, por ejemplo: transformación, compra de activos, escisión, etc.
14. La adquisición y parametrización simple de software para gestión empresarial (ERP – CRM).
15. Los proyectos cuyo principal objetivo sean:
a. Estudios de prefactibilidad, factibilidad.
b. Contratación de Servicios tecnológicos y/o técnicos especializados.
c. Actividades administrativas y jurídicas encaminadas a la obtención de productos de
propiedad intelectual
d. Gestión y actividades de apoyo indirectas que no constituyen I+D en sí mismas.
e. Actividades de Consultoría
f. La sustitución, compra, ampliación o actualización de infraestructura, máquinas, equipos o
programas informáticos.
g. Fortalecimiento de capacidades institucionales derivados de actividades rutinarias de la
empresa.
h. Software de aplicación comercial y desarrollo de sistemas de información con impacto en el
mercado y negocio.
i. Adaptación y/o compra de software para la integración de otros sistemas ya existentes.
j. El mantenimiento de los sistemas informáticos ya existentes.
k. La conversión o traducción de lenguajes informáticos.
l. La adición de funciones de usuario a las de aplicaciones informáticas.
m. La adaptación de software existente.
n. La preparación de documentación para el usuario.
o. El desarrollo único de un aplicativo digital (app) o costumización de un aplicativo digital
existente.
16. Los desarrollados en Zonas Francas en función del simple cumplimiento del Plan Maestro de Desarrollo General de la Zona Franca.
17. Los que se desarrollan en función del simple cumplimiento de las normas vigentes y/o obtención de certificaciones.</t>
  </si>
  <si>
    <t>Innovación de proceso</t>
  </si>
  <si>
    <t>Implementación de nuevos o significantemente mejorados procesos de fabricación o prestación de servicios.</t>
  </si>
  <si>
    <t>1. Reducción de tiempos de respuesta a las necesidades de los clientes.
2. Reducción de consumo de materias primas y energía.
3. Mejoras en la flexibilidad del proceso de producción o de provisión de servicios.
4.  Incrementos de la capacidad de producción o provisión de servicios.
5.Reducción de costos de mano de obra
6. Reducción de producto fuera de especificaciones.
7.Reducción de los costos de diseño de productos.
8. Reducción de costos operativos para la provisión de servicios.
9.Optimización de un proceso.
10. Mejora significativa en la calidad del servicio
11. Reducción de impactos ambientales.
12. Reducción de tiempos de respuesta a las necesidades de los clientes</t>
  </si>
  <si>
    <t>1. Implementación en la empresa de un sistema de trazabilidad de producto por medio de bluetooth, para disminuir la cantidad de productos no conformes comercializados e identificar los puntos críticos de Control de procesos.
2. Implementación de un sistema de telemedicina en hospitales rurales para el tratamiento de enfermedades crónicas.
3. Mejoramiento de la Eficiencia en los sistemas eléctricos mediante la transferencia y difusión de nuevos conocimientos en gestión.
4. Implementación de sistema para semaforización inteligente en grandes ciudades</t>
  </si>
  <si>
    <t>Innovación Organizacional</t>
  </si>
  <si>
    <t>Implementación de nuevos modelos de organización en el trabajo, principalmente en la organización del lugar del trabajo, las relaciones exteriores de la empresa o aplicación de nuevos métodos organizacionales.</t>
  </si>
  <si>
    <t>1. Reducción administrativos y/o de transacción.
2.Reducción suministros.
3. Mejora significativa de las condiciones de trabajo.
4.Mejora en las comunicaciones e interacciones entre las diferentes unidades de negocio.
5.Incremento de la transferencia de conocimiento con otras organizaciones.
 6. Incremento de la habilidad para adaptarse a los cambios en la demanda de los clientes.
7.Incremento de la eficiencia o rapidez de la cadena de suministro/ distribución y/o envío de bienes y servicios.
8. Desarrollo de nuevos métodos de relacionamiento con clientes y/o proveedores
9.Desarrollo de nuevas capacidades que impactan de forma diferenciadora el modelo de negocio.</t>
  </si>
  <si>
    <t>1. Programa de desarrollo de proveedores de autopartes: Modelo de gestión para la competitividad.
2. Incorporación de nuevas prácticas al modelo del negocio.</t>
  </si>
  <si>
    <t>Fuente: Tipología de Proyectos Calificados  Como de Carácter Científico, Tecnológico e Innovación  Versión 5 - Consejo Nacional de beneficios tributarios en Ciencia, Tecnología e Innovación.</t>
  </si>
  <si>
    <t>GAM-FR-116 V5 2020-02-14</t>
  </si>
  <si>
    <t>Propuesta I+D+i</t>
  </si>
  <si>
    <t>1. Contexto General</t>
  </si>
  <si>
    <t>Título de Proyecto:</t>
  </si>
  <si>
    <t>Tema de Investigación:</t>
  </si>
  <si>
    <t>Tipología del Proyecto:</t>
  </si>
  <si>
    <t>Escenario de Innovación asociado:</t>
  </si>
  <si>
    <t>Fecha de Inicio:</t>
  </si>
  <si>
    <t>Fecha de Finalización:</t>
  </si>
  <si>
    <t xml:space="preserve">Grupo de Investigación CAR </t>
  </si>
  <si>
    <t>Planteamiento del Problema</t>
  </si>
  <si>
    <t>Antecedentes y Diagnóstico Previo</t>
  </si>
  <si>
    <t>OBJETIVO GENERAL:</t>
  </si>
  <si>
    <t>Cod EDT = 1</t>
  </si>
  <si>
    <t>OBJETIVO ESPECIFICO 1:</t>
  </si>
  <si>
    <t>Cod EDT = 2</t>
  </si>
  <si>
    <t>OBJETIVO ESPECIFICO 2:</t>
  </si>
  <si>
    <t>Cod EDT = 3</t>
  </si>
  <si>
    <t>OBJETIVO ESPECIFICO 3:</t>
  </si>
  <si>
    <t>Cod EDT = 4</t>
  </si>
  <si>
    <t>OBJETIVO ESPECIFICO 4:</t>
  </si>
  <si>
    <t>Cod EDT = 5</t>
  </si>
  <si>
    <t>OBJETIVO ESPECIFICO 5:</t>
  </si>
  <si>
    <t>Justificación  y Beneficios esperados del proyecto alineados con la misionalidad CAR</t>
  </si>
  <si>
    <t>Impactos (medio ambiente y Sociedad) Marque con una X</t>
  </si>
  <si>
    <t>Reducción en el consumo de energía y agua</t>
  </si>
  <si>
    <t>Reducción en el consumo de recursos naturales</t>
  </si>
  <si>
    <t>Reducción en la generación de emisiones, vertimiento y residuos solidos</t>
  </si>
  <si>
    <t>Mejoramiento de la Calidad del Medio Ambiente</t>
  </si>
  <si>
    <t>Eliminación o reducción de riesgos para la salud humana</t>
  </si>
  <si>
    <t>Aprovechamiento sostenible de nuevos recursos naturales</t>
  </si>
  <si>
    <t>Efectos sobre la preservación de la biodiversidad</t>
  </si>
  <si>
    <t>Mejoramiento de la Calidad de Vida</t>
  </si>
  <si>
    <t>Otros:</t>
  </si>
  <si>
    <t>Productos</t>
  </si>
  <si>
    <t>Orden</t>
  </si>
  <si>
    <t>Tipo de Producto</t>
  </si>
  <si>
    <t xml:space="preserve">Definición </t>
  </si>
  <si>
    <t>Verificación</t>
  </si>
  <si>
    <t>Requisitos Aplicables (Propiedad Intelectual)
Internos CAR ---------- Externos CAR</t>
  </si>
  <si>
    <t xml:space="preserve">Estrategia o Escenario de Divulgación </t>
  </si>
  <si>
    <t xml:space="preserve">DESARROLLO_INNOVACIÓN </t>
  </si>
  <si>
    <t>Consultorías Científico-tecnológicas ; informes técnicos finales;  consultoría en arte, arquitectura y diseño</t>
  </si>
  <si>
    <t>#REF!</t>
  </si>
  <si>
    <t>FORMACIÓN</t>
  </si>
  <si>
    <t xml:space="preserve">Tesis de maestría </t>
  </si>
  <si>
    <t xml:space="preserve">Una vez logrado(s) esto(s) producto(s), ¿Cuáles son los requisitos para su posterior provisión o uso ? </t>
  </si>
  <si>
    <t>UNIDAD I+D+i</t>
  </si>
  <si>
    <t>2. Gestión de Interesados</t>
  </si>
  <si>
    <t>Interesado</t>
  </si>
  <si>
    <t>CAR</t>
  </si>
  <si>
    <t>Actores Públicos</t>
  </si>
  <si>
    <t>Actores Privados</t>
  </si>
  <si>
    <t>Comunidad</t>
  </si>
  <si>
    <t>Otros Grupos de Interés</t>
  </si>
  <si>
    <t>Posición</t>
  </si>
  <si>
    <t>Favorecidos</t>
  </si>
  <si>
    <t>Afectados</t>
  </si>
  <si>
    <t>Potencial de Apoyo</t>
  </si>
  <si>
    <t>Pontecial de Contrariedad</t>
  </si>
  <si>
    <t>3. Gestión de Recursos Humanos</t>
  </si>
  <si>
    <r>
      <rPr>
        <b/>
        <sz val="10"/>
        <color rgb="FF000000"/>
        <rFont val="Arial"/>
        <family val="2"/>
      </rPr>
      <t xml:space="preserve">Líder(es) del Proyecto </t>
    </r>
    <r>
      <rPr>
        <b/>
        <sz val="8"/>
        <color rgb="FF000000"/>
        <rFont val="Arial"/>
        <family val="2"/>
      </rPr>
      <t>Nombres y Apellidos</t>
    </r>
  </si>
  <si>
    <t>Rol 
(asigne Nivel conforme a la Tabla)</t>
  </si>
  <si>
    <t>Teléfono</t>
  </si>
  <si>
    <t>Correo</t>
  </si>
  <si>
    <t>CAR (Depedencia)</t>
  </si>
  <si>
    <t>Institución</t>
  </si>
  <si>
    <t>Grupo(s) de Investigación</t>
  </si>
  <si>
    <t>CvLAC Registrado (Si - No)</t>
  </si>
  <si>
    <r>
      <rPr>
        <b/>
        <sz val="10"/>
        <color rgb="FF000000"/>
        <rFont val="Arial"/>
        <family val="2"/>
      </rPr>
      <t xml:space="preserve">Equipo  de Proyecto
</t>
    </r>
    <r>
      <rPr>
        <b/>
        <sz val="8"/>
        <color rgb="FF000000"/>
        <rFont val="Arial"/>
        <family val="2"/>
      </rPr>
      <t>Nombres y Apellidos</t>
    </r>
  </si>
  <si>
    <t>↑  ROL  ↑</t>
  </si>
  <si>
    <t>4. Gestión de Comunicaciones</t>
  </si>
  <si>
    <t>Nivel</t>
  </si>
  <si>
    <t>Resposabilidad</t>
  </si>
  <si>
    <t xml:space="preserve">Función básica
</t>
  </si>
  <si>
    <t>Función básica
(Acción Específica)</t>
  </si>
  <si>
    <t>Nivel de acción dentro del Proyecto</t>
  </si>
  <si>
    <t>Información Necesaria</t>
  </si>
  <si>
    <t>Frecuencia
(semanal, quincenal, mesual, etc)</t>
  </si>
  <si>
    <t>Medio 
(personal, electrónico, reunión, etc)</t>
  </si>
  <si>
    <t>Responsable
Líder o Equipo de Proyecto</t>
  </si>
  <si>
    <t>❶</t>
  </si>
  <si>
    <t>Dirigir y Aprobar</t>
  </si>
  <si>
    <t xml:space="preserve">Coordinar recursos </t>
  </si>
  <si>
    <t>Definir qué hacer</t>
  </si>
  <si>
    <t>Global y total</t>
  </si>
  <si>
    <t>A.Difusión del documento - proyecto
B. Estado del Proyecto
b1) Datos sobre los riesgos encontrado
b2) Resultados de actividades
b3) Necesidades de Modificaciones
b4) Evaluación y Avance del proyecto</t>
  </si>
  <si>
    <t>❷</t>
  </si>
  <si>
    <t>Supervisar y Revisar</t>
  </si>
  <si>
    <t>Coordinar actividades</t>
  </si>
  <si>
    <t xml:space="preserve"> Definir cómo hacerlo</t>
  </si>
  <si>
    <t>Seguimiento / Monitoreo</t>
  </si>
  <si>
    <t>C. Datos detallados de costos suplementarios
D. Estado de avance de la implementación
E.Aprobaciones</t>
  </si>
  <si>
    <t>❸</t>
  </si>
  <si>
    <t>Ejecutar / Participar</t>
  </si>
  <si>
    <t xml:space="preserve">Ejecutar actividades </t>
  </si>
  <si>
    <t xml:space="preserve"> Hacerlo</t>
  </si>
  <si>
    <t>Efectua y retroalimenta</t>
  </si>
  <si>
    <t xml:space="preserve">
F. Comunicación con partes Interesadas(Car, Actores público o privados, Comunidad, otros)</t>
  </si>
  <si>
    <t xml:space="preserve">5. Planificación del Proyecto y Aspectos Metodológicos </t>
  </si>
  <si>
    <t>Tipo de Actividad</t>
  </si>
  <si>
    <t xml:space="preserve">Descripción de la actividad
</t>
  </si>
  <si>
    <t>Entregable de la actividad</t>
  </si>
  <si>
    <t>Duración (días)</t>
  </si>
  <si>
    <t xml:space="preserve"> Comienzo (DD-MM-AAAA)</t>
  </si>
  <si>
    <t>Fin
(DD-MM-AAAA)</t>
  </si>
  <si>
    <t>Entidad Resposable</t>
  </si>
  <si>
    <t>Tipo de  Recurso
 ( humano, bienes, servicios, equipos, etc)</t>
  </si>
  <si>
    <t xml:space="preserve">Descripción del Recurso
 </t>
  </si>
  <si>
    <t>Unidad de medidad del recurso 
(mes, hora, etc)</t>
  </si>
  <si>
    <t>Cantidad</t>
  </si>
  <si>
    <t>Valor Total</t>
  </si>
  <si>
    <t>Tipo de Aporte</t>
  </si>
  <si>
    <t>6. Gestión de Riesgos</t>
  </si>
  <si>
    <t>Actividad</t>
  </si>
  <si>
    <r>
      <rPr>
        <b/>
        <sz val="10"/>
        <color rgb="FF000000"/>
        <rFont val="Arial"/>
        <family val="2"/>
      </rPr>
      <t xml:space="preserve">Descripción del Riesgo
</t>
    </r>
    <r>
      <rPr>
        <b/>
        <sz val="8"/>
        <color rgb="FF000000"/>
        <rFont val="Arial"/>
        <family val="2"/>
      </rPr>
      <t xml:space="preserve"> (el riesgo es el evento que puede impactar el o los objetivo del proyecto )
</t>
    </r>
    <r>
      <rPr>
        <b/>
        <sz val="8"/>
        <color rgb="FFFF0000"/>
        <rFont val="Arial"/>
        <family val="2"/>
      </rPr>
      <t>ej: Incompatibilidades de uso de suelo para el desarrollo de la tecnología</t>
    </r>
  </si>
  <si>
    <t>Gravedad</t>
  </si>
  <si>
    <t>Probabilidad</t>
  </si>
  <si>
    <t>Detección</t>
  </si>
  <si>
    <t>Prioridad</t>
  </si>
  <si>
    <r>
      <rPr>
        <b/>
        <sz val="10"/>
        <color rgb="FF000000"/>
        <rFont val="Arial"/>
        <family val="2"/>
      </rPr>
      <t xml:space="preserve">Acción del Control
</t>
    </r>
    <r>
      <rPr>
        <b/>
        <sz val="9"/>
        <color rgb="FF000000"/>
        <rFont val="Arial"/>
        <family val="2"/>
      </rPr>
      <t xml:space="preserve"> 
(</t>
    </r>
    <r>
      <rPr>
        <b/>
        <sz val="9"/>
        <color theme="4"/>
        <rFont val="Arial"/>
        <family val="2"/>
      </rPr>
      <t>Qué</t>
    </r>
    <r>
      <rPr>
        <b/>
        <sz val="9"/>
        <color rgb="FF000000"/>
        <rFont val="Arial"/>
        <family val="2"/>
      </rPr>
      <t xml:space="preserve">, Cómo, </t>
    </r>
    <r>
      <rPr>
        <b/>
        <sz val="9"/>
        <color rgb="FFFF0000"/>
        <rFont val="Arial"/>
        <family val="2"/>
      </rPr>
      <t>Cuando</t>
    </r>
    <r>
      <rPr>
        <b/>
        <sz val="9"/>
        <color rgb="FF000000"/>
        <rFont val="Arial"/>
        <family val="2"/>
      </rPr>
      <t xml:space="preserve">, </t>
    </r>
    <r>
      <rPr>
        <b/>
        <sz val="9"/>
        <color rgb="FF00B050"/>
        <rFont val="Arial"/>
        <family val="2"/>
      </rPr>
      <t>Medio de Verificación</t>
    </r>
    <r>
      <rPr>
        <b/>
        <sz val="9"/>
        <color rgb="FF000000"/>
        <rFont val="Arial"/>
        <family val="2"/>
      </rPr>
      <t xml:space="preserve">)
</t>
    </r>
    <r>
      <rPr>
        <b/>
        <sz val="8"/>
        <color rgb="FF000000"/>
        <rFont val="Arial"/>
        <family val="2"/>
      </rPr>
      <t xml:space="preserve">Ej: </t>
    </r>
    <r>
      <rPr>
        <b/>
        <sz val="8"/>
        <color theme="4"/>
        <rFont val="Arial"/>
        <family val="2"/>
      </rPr>
      <t>Determinar zonas de instalación de tecnología</t>
    </r>
    <r>
      <rPr>
        <b/>
        <sz val="8"/>
        <color rgb="FF000000"/>
        <rFont val="Arial"/>
        <family val="2"/>
      </rPr>
      <t xml:space="preserve"> estableciendo uso de suelo compatibles </t>
    </r>
    <r>
      <rPr>
        <b/>
        <sz val="8"/>
        <color rgb="FFFF0000"/>
        <rFont val="Arial"/>
        <family val="2"/>
      </rPr>
      <t>antes  el desarrollo primer año de la alternativa:</t>
    </r>
    <r>
      <rPr>
        <b/>
        <sz val="8"/>
        <color rgb="FF000000"/>
        <rFont val="Arial"/>
        <family val="2"/>
      </rPr>
      <t xml:space="preserve"> </t>
    </r>
    <r>
      <rPr>
        <b/>
        <sz val="8"/>
        <color rgb="FF00B050"/>
        <rFont val="Arial"/>
        <family val="2"/>
      </rPr>
      <t xml:space="preserve">cartografía temática </t>
    </r>
  </si>
  <si>
    <t>Responsable
Equipo de Proyecto</t>
  </si>
  <si>
    <t xml:space="preserve">7. Bibliografia </t>
  </si>
  <si>
    <t>Innovación de producto/servicio</t>
  </si>
  <si>
    <t>Innovación organizacional</t>
  </si>
  <si>
    <t>ITTPA-Línea: Tecnologías y biotecnologías para la sostenibilidad ambiental</t>
  </si>
  <si>
    <t>ITTPA-Línea: Dinámica de los componentes ambientales (bióticos y abióticos)</t>
  </si>
  <si>
    <t>GAMSTE-Línea: Gestión Sostenible del Territorio y sus atributos</t>
  </si>
  <si>
    <t>GAMSTE-Línea: Mitigación del Riesgo y Cambio Climático</t>
  </si>
  <si>
    <t>Proyecto No Científico Tecnológico</t>
  </si>
  <si>
    <t>2 y 3</t>
  </si>
  <si>
    <t>1  y 3</t>
  </si>
  <si>
    <t>Inicio</t>
  </si>
  <si>
    <t>Objetivo</t>
  </si>
  <si>
    <t>Tarea</t>
  </si>
  <si>
    <t>Hito</t>
  </si>
  <si>
    <t>Fin</t>
  </si>
  <si>
    <t>Dinero</t>
  </si>
  <si>
    <t>Especie</t>
  </si>
  <si>
    <t>Fondos Externos</t>
  </si>
  <si>
    <t>Regalías</t>
  </si>
  <si>
    <t>Colciencias</t>
  </si>
  <si>
    <t>ANEXO 1_ Productos Científicos y Tecnológicos (MinCiencias) asociados al proyecto</t>
  </si>
  <si>
    <t>Patente</t>
  </si>
  <si>
    <t>Documento original donde se plasma la invención.</t>
  </si>
  <si>
    <t>Certificado de  patente.</t>
  </si>
  <si>
    <t>PRODUCTOS DE NUEVO CONOCIMIENTO</t>
  </si>
  <si>
    <t>Libros o capítulos de libros sobre investigación</t>
  </si>
  <si>
    <t>Publicación de un libro o capítulo de un libro relacionado con áreas científicas.</t>
  </si>
  <si>
    <t>Ejemplar del libro resultado de la investigación o borrador avalado por una editorial para ser publicado.</t>
  </si>
  <si>
    <t>Tipología de Producto C&amp;T</t>
  </si>
  <si>
    <t>RESULTADO</t>
  </si>
  <si>
    <t>VERIFICACIÓN</t>
  </si>
  <si>
    <t xml:space="preserve">Artículos científicos </t>
  </si>
  <si>
    <t xml:space="preserve">Artículos científicos en revistas indexadas que cuenten con la calificación o el reconocimiento A1, A2, B, C y D. </t>
  </si>
  <si>
    <t xml:space="preserve">Copia del artículo original publicado en la revista y carta o correo de aceptación por parte del editor de la revista. </t>
  </si>
  <si>
    <t>Notas científicas</t>
  </si>
  <si>
    <t xml:space="preserve">Papers con contyenido cientifico identificado y definido </t>
  </si>
  <si>
    <t>Carta de aceptacion por parte de la entidad encargada del aval del paper</t>
  </si>
  <si>
    <t>Productos tecnológicos patentados o en proceso de concesion de patente</t>
  </si>
  <si>
    <t>Variedades vegetales - nuevas razasa animales</t>
  </si>
  <si>
    <t>Documento donde se plasma la nueva variedad y sus caracteristicas</t>
  </si>
  <si>
    <t>Documento de acpetacion de la nueva variedad emitido por el organo encargado del mismo</t>
  </si>
  <si>
    <t>Libros o capítulos de libros resultado de investigación</t>
  </si>
  <si>
    <t xml:space="preserve">
Trabajos de grado  </t>
  </si>
  <si>
    <t>Tesis de pregrado que permita la culminación de los estudios respectivos</t>
  </si>
  <si>
    <t xml:space="preserve">Copia del trabajo de grado presentado por el estudiante y documento que certifique la aprobación de dicho trabajo.
</t>
  </si>
  <si>
    <t xml:space="preserve">Acuerdo de Confidencialidad.
Formato de Negociación y Cesión de Derechos Patrimoniales de Autor y de Invención. </t>
  </si>
  <si>
    <t>PRODUCTOS DE FORMACIÓN DEL RECURSO HUMANO PARA LA Ctel</t>
  </si>
  <si>
    <t xml:space="preserve">
Tesis de doctorado . </t>
  </si>
  <si>
    <t>Tesis de doctorado que permita la culminación de los estudios respectivos</t>
  </si>
  <si>
    <t xml:space="preserve">Copia del trabajo de doctorado presentado por el estudiante y documento que certifique la aprobación de dicho trabajo
</t>
  </si>
  <si>
    <t xml:space="preserve">
Monografías o guías educativas  </t>
  </si>
  <si>
    <t xml:space="preserve">Documento original realizado por el estudiante
</t>
  </si>
  <si>
    <t>Copia de la monografía o guía educativa con el aval de la institución educativa.</t>
  </si>
  <si>
    <t xml:space="preserve">
Direccion deTrabajos de grado de pregrado </t>
  </si>
  <si>
    <t xml:space="preserve">
Direccion de trabajos de grado de maestría </t>
  </si>
  <si>
    <t xml:space="preserve">Tesis de maestría que permita la culminación de los estudios respectivos. </t>
  </si>
  <si>
    <t xml:space="preserve">Copia del trabajo de maestría presentado por el estudiante y documento que certifique la aprobación de dicho trabajo.
</t>
  </si>
  <si>
    <t xml:space="preserve">
Dirección de trabajados de doctorado . </t>
  </si>
  <si>
    <t>PRODUCTO I+D+i</t>
  </si>
  <si>
    <t xml:space="preserve">
Ponencia </t>
  </si>
  <si>
    <t xml:space="preserve">Participación en eventos científicos de índole nacional e internacional, presentando una charla que permita divulgar los resultados de la investigación. </t>
  </si>
  <si>
    <t xml:space="preserve">Certificación como ponente del evento junto con las memorias del mismo
</t>
  </si>
  <si>
    <t>Proyectos I+D+i</t>
  </si>
  <si>
    <t>Proyectos ejecutados por los grupos de investigación en calidad  de investigador  principal clasificados de acuerdo a la fuente de financiación</t>
  </si>
  <si>
    <t>Título, institución, investigador principal,
entidad financiadora, acto administrativo
donde se demuestre la asignación del
recurso, año, número del contrato de beca-
´pasantía de joven investigador (para el
subtipo de proyecto que lo requiera)</t>
  </si>
  <si>
    <t>Proyectos de extensión  y resposabilidad social en CTI</t>
  </si>
  <si>
    <t xml:space="preserve">Tipo de participación del grupo de investigación en el proyecto </t>
  </si>
  <si>
    <t>Título del proyecto de investigación, fecha de
inicio, investigador principal, investigadores
participantes, nombre de la
comunidad o comunidades participantes,
instituciones o entidades vinculadas al proyecto. Constancia de la
participación o aval de
dicha comunidad para
su inclusión en el
proyecto de CTI</t>
  </si>
  <si>
    <t xml:space="preserve">Apoyo a programas de formación </t>
  </si>
  <si>
    <t>Apoyo a la creación de programas, cursos de maestría o doctorado</t>
  </si>
  <si>
    <t>Nombre del programa o del curso y del
programa donde se imparte, institución
universitaria, facultad, departamento,
identificación del acto administrativo,
número del acto administrativo, fecha.</t>
  </si>
  <si>
    <t xml:space="preserve">
Tesis de maestría </t>
  </si>
  <si>
    <t xml:space="preserve">PRODUCTOS DE ACTIVIDADES DE DESARROLLO TECNOLÓGICO E INNOVACIÓN </t>
  </si>
  <si>
    <t>Productos tecnológicos  certificados o validados</t>
  </si>
  <si>
    <t>Diseño Industrial, esquema de circuito integrado, software, planta piloto, prototipo industrial y signos distintivos</t>
  </si>
  <si>
    <t>Número de registro , título ,
nombre del titular, año de obtención, país de
obtención
Número del
registro aprobado por la Dirección Nacional de
Derechos de Autor</t>
  </si>
  <si>
    <t>Productos Empresariales</t>
  </si>
  <si>
    <t>Secreto empresarial, empresas de base tecnológica (spin-off), industrias creativas y culturales, innovaciones para la gestión empresarial, innovaciones en procesos, procedimientos y servicios</t>
  </si>
  <si>
    <t>Nombre de la innovación, fecha, autor(es),
Nombre de la empresa y NIT.
Certificados de implementación en pequeñas,
medianas y grande empresas (el certificado lo
expide el representante legal de la empresa).</t>
  </si>
  <si>
    <t>Regulaciones, Normas, Reglamentos o Legislaciones</t>
  </si>
  <si>
    <t>Regulaciones, Normas, Reglamentos,  Legislaciones, guías de práctica clínica y proyectos de ley  diferenciados según el ambito de aplicación</t>
  </si>
  <si>
    <t>Certificado de la entidad o institución que
emitió el producto, indicando la participación
del grupo o de alguno de sus integrantes en la
construcción.
Título de la
Guía de Práctica Clínica (GPC), Año de
expedición, ISBN de publicación,</t>
  </si>
  <si>
    <t>REQUISITOS LEGALES APLICABLES</t>
  </si>
  <si>
    <t>Consultorías e Informes técnicos</t>
  </si>
  <si>
    <t>Título de la
consultoría; Número de Contrato o documento que
soporta la realización de la consultoría; Fecha en que se
prestó la consultoría; Certificación de la empresa o
entidad sobre el objeto y la calidad de la consultoría
prestada.</t>
  </si>
  <si>
    <t>Acuerdos de Lincecia para la explotación de obras  protegidas por derecho de autor</t>
  </si>
  <si>
    <t>Acuerdos de lincencias para explotación de obras protegidas por derecho de autor</t>
  </si>
  <si>
    <t>Nombre de la Obra, Institución u organización
que tiene la licencia, fecha de otorgamiento de
la licencia, Ciudad, País, Número de registro en
la Dirección Nacional de Derechos de Autor,
Proyecto de creación o investigación/creación
registrado del cual se deriva (menú
desplegable, Si cuenta con contrato para la
explotación o comercialización del producto
registrar Fecha, ciudad y país de celebración
del contrato y Adjuntarlo.</t>
  </si>
  <si>
    <t>Cartilla o folleto</t>
  </si>
  <si>
    <t xml:space="preserve">Elaboración de cartillas o folletos informativos que permitan la divulgación de los resultados obtenidos durante la investigación. </t>
  </si>
  <si>
    <t>Copia de la cartilla o el folleto, así como certificado de la distribución del mismo en los entes competentes.</t>
  </si>
  <si>
    <t>PRODUCTOS DE  APROPIACIÓN SOCIAL DEL CONOCIMIENTO (DIVULGACIÓN, CIRCULACIÓN Y USO)</t>
  </si>
  <si>
    <t xml:space="preserve">
Poster </t>
  </si>
  <si>
    <t xml:space="preserve">Participación en eventos científicos de índole nacional e internacional, presentando un poster que permita divulgar los resultados de la investigación. </t>
  </si>
  <si>
    <t xml:space="preserve">Certificación de participación en el evento en la socialización de poster, junto con las memorias del mismo
</t>
  </si>
  <si>
    <t xml:space="preserve">Participación  Ciudadana en CTeI y Creación </t>
  </si>
  <si>
    <t>Participación ciudadana o de una comunidad en proyectos I+D+i</t>
  </si>
  <si>
    <t>Título del proyecto de investigación, fecha de
inicio, investigador principal, nombre de la
comunidad o comunidades participantes,
instituciones o entidades vinculadas al proyecto.
Constancia de la
participación o aval de
dicha comunidad para
su inclusión en el
proyecto de CTI.</t>
  </si>
  <si>
    <t>Estratégicas pedagógicas  para fomento en CTeI</t>
  </si>
  <si>
    <t>Programa/Estrategia pedagógica de fomento  a la CTI, se incluyen también las redes de fomento de la apropiación  social del  conocimiento</t>
  </si>
  <si>
    <t>Certificado expedido por la
institución especificando el tipo de
participación del grupo de
investigación en el
Programa/Estrategia Pedagógica
de fomento a la CTeI (creación,
organización, liderazgo, apoyo,
vinculación o asistencia)</t>
  </si>
  <si>
    <t>Estrategias de Comunicación Social del Conocimiento</t>
  </si>
  <si>
    <t>Estrategias de comunicación del conocimiento, generación de contenidos (impresos, virtuales, multimedias)</t>
  </si>
  <si>
    <t>CONTENIDOS IMPRESOS. Libro de
divulgación, artículo publicado en revista de
divulgación impresa o digital (periódico, revista,
cartilla o manual).
Título, autor(es), fecha de publicación, medio
de circulación (periódico, revista, editorial),
(nacional, departamental, municipal), lugar de
publicación.
CONTENIDOS MULTIMEDIA.
Espacio/programa de televisión, video,
audiovisuales, piezas de audio con resultado de
investigación.
Título, entidades (patrocinadoras, productoras,
emisoras, etc.), participantes (productores,
escritores, entrevistados, etc.), ámbito de
transmisión (nacional, departamental,
municipal), comunidad vinculada, resumen del
contenido, fecha de desarrollo, medio de
circulación.
CONTENIDOS VIRTUALES. Páginas web,
portales, micrositios, aplicativos y blogs.
Título, entidades vinculadas, comunidad
vinculada, resumen del contenido, fecha de
desarrollo, medio de circulación, página web.</t>
  </si>
  <si>
    <t>Comunicación social del conocimiento</t>
  </si>
  <si>
    <t>Eventos científicos, redes de conocimiento, talleres de creación, eventos culturales y artísticos, documentos de trabajo (working papers), boletines divulgativos de resultados I+D+i, informes de investigación, ediciones de revista científica o de libros resultados de investigación</t>
  </si>
  <si>
    <t>Evento Científico: 
Nombre evento, fecha de inicio, fecha de
finalización; nombre de participante(s) u
organizador(es); participante(es),
instituciones o entidades gestionadoras o
patrocinadoras.
Redes de conocimiento: 
Nombre de la red, lugar, fecha de inicio,
investigador principal o gestor, nombre de
la comunidad o comunidades
participantes, pagina Web, instituciones o
entidades gestionadoras o patrocinadoras.
Talleres de Creación, eventos culturales y artsticos:
Nombre evento, fecha de inicio, fecha de
finalización; nombre de participante(s) u
organizador(es); participante(es),
instituciones o entidades gestoras o
patrocinadoras; Lugar de realización del
evento.
Working Papers-Boletínes I+D+i:
Título del documento, autor(es), año en
que elaboró el documento, instituciones
vinculadas en la realización del
documento, Página WEB (del working
paper) o DOI en donde se encuentra
publicado el documento (si la tiene).
Edición de Revista Científica o de Libreo resultado de I+D+i: 
Título de la revista o título del libro, ISSN o
ISBN, nombre del el editor, fecha en el cual
fue editor, año de publicación, Página WEB
de la revista o del libro.
Informe Final de Investigación:
Título del Informe Final de Investigación.
Nombre del proyecto de investigación.
Fecha de elaboración.</t>
  </si>
  <si>
    <t>Reconocimiento</t>
  </si>
  <si>
    <t>Certificaciones por organizaciones públicas o privadas, teniendo como referencia parámetros de excelencia,  para reconocer: gestión, productividad, aportes  e impacto en I+D+i en un área del conocimiento</t>
  </si>
  <si>
    <t>Institución u organización que lo otorga,
fecha de otorgamiento.</t>
  </si>
  <si>
    <t>NUEVO_CONOCIMIENTO</t>
  </si>
  <si>
    <t>APROPIACION_CONOCIMIENTO</t>
  </si>
  <si>
    <t>Productos tecnológicos  certificados o validados: 
Diseño Industrial, esquema de circuito integrado, software, planta piloto, prototipo industrial y signos distintivos</t>
  </si>
  <si>
    <t xml:space="preserve">Trabajos de grado  </t>
  </si>
  <si>
    <t>Productos Tecnológicos patentados  : 
Documento original donde se plasma la invención.</t>
  </si>
  <si>
    <t>Productos Empresariales:
Secreto empresarial, empresas de base tecnológica (spin-off), industrias creativas y culturales, innovaciones para la gestión empresarial, innovaciones en procesos, procedimientos y servicios</t>
  </si>
  <si>
    <t>Libros o capítulos de libros sobre investigación: 
Publicación de un libro o capítulo de un libro relacionado con áreas científicas.</t>
  </si>
  <si>
    <t xml:space="preserve">Tesis de doctorado . </t>
  </si>
  <si>
    <t>Conocimiento Especializado:
Participación en Eventos científicos, redes de conocimiento, talleres de creación, eventos culturales y artísticos, documentos de trabajo (working papers), boletines divulgativos de resultados I+D+i, informes de investigación, ediciones de revista científica o de libros resultados de investigación</t>
  </si>
  <si>
    <t xml:space="preserve">Monografías o guías educativas  </t>
  </si>
  <si>
    <t>Reconocimiento:
Certificaciones por organizaciones públicas o privadas, teniendo como referencia parámetros de excelencia,  para reconocer: gestión, productividad, aportes  e impacto en I+D+i en un área del conocimiento</t>
  </si>
  <si>
    <t>1. Acuerdo de Confidencialidad (GAM-FR-2).
2. Acta de Aceptación para la Participación e Proyecto de I+D+i (GAM-FR-153)
3. Acta de Cesión de Derechos Patrimoniales de Autor (GAM-FR-151)
4. Acta de Cesión de Derechos de Propiedad Industrial (GAM-FR-150)
5. Acta de Cesión de Derechos de Obtentor (GAM-FR-152)</t>
  </si>
  <si>
    <t>1.Acuerdo de Confidencialidad de Acuerdo siguiendo las recomendaciones de la Guía de Gestión de la Propiedad Intelectual y La Transferencia de Resultados (GGPITR). 
2.Contrato o cláusula de Cesión o Licenciamiento de Derechos Patrimoniales de Autor siguiendo las recomendaciones de la GGAPI. 
3.Contrato o cláusula de Cesión o Licenciamiento de Derechos de Propiedad Industrial/Variedades Vegetales siguiendo las recomendaciones de la GGAPI.
4. Revisión del Tipo de Vinculación de los contratistas y empleados pertenecientes al ente con externo con el cual exista convenio o contrato, a el fin de verificar cláusulas de cesión de propiedad intelectual o la posibilidad de aplicar las presunciones de Ley.</t>
  </si>
  <si>
    <t>1. Acuerdo de Confidencialidad (GAM-FR-2).
2. Acta de Aceptación para la Participación e Proyecto de I+D+i (GAM-FR-153)
3. Acta de Cesión de Derechos Patrimoniales de Autor (GAM-FR-151)
4. Acta de Cesión de Derechos de Propiedad Industrial (GAM-FR-150)</t>
  </si>
  <si>
    <t xml:space="preserve">1. Acuerdo de Confidencialidad de Acuerdo siguiendo las recomendaciones de la Guía de Gestión de la Propiedad Intelectual y La Transferencia de Resultados (GGPITR). 
2. Contrato o cláusula de Cesión o Licenciamiento de Derechos Patrimoniales de Autor siguiendo las recomendaciones de la GGPITR. 
3. Contrato o cláusula de Cesión o Licenciamiento de Derechos de Propiedad Industrial/Variedades Vegetales siguiendo las recomendaciones de la GGPITR.
4. Revisión del Tipo de Vinculación de los contratistas y empleados pertenecientes al ente con externo con el cual exista convenio o contrato, a el fin de verificar cláusulas de cesión de propiedad intelectual o la posibilidad de aplicar las presunciones de Ley. </t>
  </si>
  <si>
    <t>1.Acuerdo de Confidencialidad de Acuerdo siguiendo las recomendaciones de la Guía de Gestión de la Propiedad Intelectual y La Transferencia de Resultados (GGPITR). ). 
2. Contrato o cláusula de Cesión o Licenciamiento de Derechos Patrimoniales de Autor siguiendo las recomendaciones de la Guía de Gestión de la Propiedad Intelectual y La Transferencia de Resultados (GGPITR). 
3. Contrato o cláusula de Cesión o Licenciamiento de Derechos de Propiedad Industrial/Variedades Vegetales siguiendo las recomendaciones de la Guía de Gestión de la Propiedad Intelectual y La Transferencia de Resultados (GGPITR). 
4. Revisión del Tipo de Vinculación de los contratistas y empleados pertenecientes al ente con externo con el cual exista convenio o contrato, a el fin de verificar cláusulas de cesión de propiedad intelectual o la posibilidad de aplicar las presunciones de Ley.</t>
  </si>
  <si>
    <t xml:space="preserve">1. Acuerdo de Confidencialidad de Acuerdo siguiendo las recomendaciones de la Guía de Gestión de la Propiedad Intelectual y La Transferencia de Resultados (GGPITR). 
2. Contrato o cláusula de Cesión o Licenciamiento de Derechos Patrimoniales de Autor siguiendo las recomendaciones de la Guía de Gestión de la Propiedad Intelectual y La Transferencia de Resultados (GGPITR). 
3. Contrato o cláusula de Cesión o Licenciamiento de Derechos de Propiedad Industrial/Variedades Vegetales siguiendo las recomendaciones de la Guía de Gestión de la Propiedad Intelectual y La Transferencia de Resultados (GGPITR). 
4. Revisión del Tipo de Vinculación de los contratistas y empleados pertenecientes al ente con externo con el cual exista convenio o contrato, a el fin de verificar cláusulas de cesión de propiedad intelectual o la posibilidad de aplicar las presunciones de Ley. </t>
  </si>
  <si>
    <t>Evento Científico: 
Nombre evento, fecha de inicio, fecha de
finalización; nombre de participante(s) u
organizador(es); participante(es),
instituciones o entidades gestionadoras o
patrocinadoras.
Redes de conocimiento: 
Nombre de la red, lugar, fecha de inicio,
investigador principal o gestor, nombre de
la comunidad o comunidades
participantes, pagina Web, instituciones o
entidades gestionadoras o patrocinadoras.
Talleres de Creación, eventos culturales y artsticos:
Nombre evento, fecha de inicio, fecha de
finalización; nombre de participante(s) u
organizador(es); participante(es),
instituciones o entidades gestoras o
patrocinadoras; Lugar de realización del
evento.
Working Papers-Boletínes I+D+i:
Título del documento, autor(es), año en
que elaboró el documento, instituciones
vinculadas en la realización del
documento, Página WEB (del working
paper) o DOI en donde se encuentra
publicado el documento (si la tiene).
Edición de Revista Científica o de Libreo resultado de I+D+i: 
Título de la revista o título del libro, ISSN o
ISBN, nombre del el editor, fecha en el cual
fue editor, año de publicación, Página WEB
de la revista o del libro.
Informe Final de Investigación:
Título del Informe Final de Investigación.
Nombre del proyecto de investigación.
Fecha de elaboración.</t>
  </si>
  <si>
    <t>Proyecto I+D+i</t>
  </si>
  <si>
    <t xml:space="preserve">Biotecnologia, bioeconomia y medio ambiente </t>
  </si>
  <si>
    <t>Cambio climático y gestión del riesg</t>
  </si>
  <si>
    <t xml:space="preserve">Investigación, innovación, desarrollo tecnológico y transferencia de conocimiento del cambio climático y cambio ambiental global para generar estrategias que reduzcan los impactos socio-económicos asociados a la variabilidad y riesgos en ecosistemas, sistemas sociales y sectores prioritarios expuestos en el Departamento de Cundinamarca. </t>
  </si>
  <si>
    <t>POMCA RIO BOGOTA</t>
  </si>
  <si>
    <t>Tecnologías y biotecnologías para la sostenibilidad ambiental.</t>
  </si>
  <si>
    <t>Foco estrategico DLIA</t>
  </si>
  <si>
    <t>Energia sostenible</t>
  </si>
  <si>
    <t xml:space="preserve">Agua, ecosistemas acuáticos y territorio </t>
  </si>
  <si>
    <t>Ciencia, tecnología e innovación para el fortalecimiento de la gestión integral del recurso hídrico, conservación de ecosistemas, manejo de residuos sólidos y energías renovables para generar alternativas de sostenibilidad optima en el abastecimiento y conservación de ecosistemas, sistemas sociales y económicos del Departamento de Cundinamarca.</t>
  </si>
  <si>
    <t xml:space="preserve">POMCA RIO ALTO SUAREZ </t>
  </si>
  <si>
    <t>Dinámica de los componentes ambientales (bióticos y abióticos).</t>
  </si>
  <si>
    <t>POMCA 1</t>
  </si>
  <si>
    <t>POMCA 2</t>
  </si>
  <si>
    <t>NO APLICA</t>
  </si>
  <si>
    <t>POMCA 3</t>
  </si>
  <si>
    <t>Oceanos y recursos hidrobiologicos</t>
  </si>
  <si>
    <t>Biodiversidad, bienestar y sostenibilidad</t>
  </si>
  <si>
    <t>Ciencia Tecnología e Innovación para el fortalecimiento de la apropiación social del conocimiento a través de programas de comunicación, intercambio y participación ciudadana</t>
  </si>
  <si>
    <t>POMCA RÍO CARARE-MINERO</t>
  </si>
  <si>
    <t>Mitigación y adaptación al cambio climático.</t>
  </si>
  <si>
    <t>Demanda territorial CODECTI</t>
  </si>
  <si>
    <t xml:space="preserve">Salud y calidad ambientales </t>
  </si>
  <si>
    <t>Mantener la formación de alto nivel que reflejen e incentiven el desarrollo de la CTeI en la región.</t>
  </si>
  <si>
    <t>POMCA RÍO MEDIO Y BAJO SUÁREZ</t>
  </si>
  <si>
    <t>Gestión Sostenible del Territorio y sus atributos.</t>
  </si>
  <si>
    <t>PET PENIA - Minambiente</t>
  </si>
  <si>
    <t>Construcción de territorios sostenibles</t>
  </si>
  <si>
    <t>Ciencia Tecnología e Innovación para el fortalecimiento del ecosistema de CTeI mediante estudios y trabajos para diagnosticar e intervenir en las potencialidades, necesidades, normativa y políticas en CTeI</t>
  </si>
  <si>
    <t>POMCA RÍO MAGDALENA – SECO</t>
  </si>
  <si>
    <t>FOCO MINCIENCIAS</t>
  </si>
  <si>
    <t xml:space="preserve">Apropiación social del conocimiento para la gobernanza ambiental </t>
  </si>
  <si>
    <t>Creación y fortalecimiento de centros y/o organizaciones para el desarrollo tecnológico, transferencia tecnológica e innovación enfocados a la productividad y competitividad de los sectores priorizados en el departamento</t>
  </si>
  <si>
    <t>POMCA RÍO GARAGOA</t>
  </si>
  <si>
    <t>ENFASIS DEL PROYECTO</t>
  </si>
  <si>
    <t xml:space="preserve">Gestión integral de la información ambiental en Colombia </t>
  </si>
  <si>
    <t>Ciencia Tecnología e Innovación para la conectividad y apropiación de tecnologías desde las condiciones habilitantes en la Innovación digital y social en la priorización de proyectos que construyan sinergia entre lo público y privado para la población generadora de cambio en el territorio.</t>
  </si>
  <si>
    <t>POMCA RÍO GUAVIO</t>
  </si>
  <si>
    <t>Océanos y costas sostenibles y resilientes</t>
  </si>
  <si>
    <t>Ciencia Tecnología e Innovación para la creación y apoyo de iniciativas de emprendimiento y spin-off que promuevan el desarrollo económico del Departamento a través de la generación de nuevos modelos productivos y competitivos</t>
  </si>
  <si>
    <t>POMCA RÍO BLANCO - NEGRO – GUAYURIBA</t>
  </si>
  <si>
    <t xml:space="preserve">Grupo de Investigación externo o Entidad asociada </t>
  </si>
  <si>
    <t xml:space="preserve">Ciencia Tecnología e Innovación para el fortalecimiento, sofisticación y diversificación agroecológica y de las cadenas productivas en general, que mejore la calidad de los bienes y servicios y promueva la seguridad alimentaria de la población. </t>
  </si>
  <si>
    <t xml:space="preserve">Programas en Ciencia Tecnología e Innovación para el fortalecimiento empresarial y productivo (Incluye Industrias creativas, 4.0 y bioeconomía) que generen valor agregado en bienes y servicios de los sectores priorizados por el departamento; a través de estímulos para la apropiación y transferencia de tecnologías que contribuyan a la diversificacion de procesos </t>
  </si>
  <si>
    <t xml:space="preserve">Fomentar la apropiación e investigación pedagógica de la cultura de CTeI desde el fortalecimiento y cierre de brechas tecnológicas, de infraestructura y desarrollos TIC en los diferentes actores del ecosistema CTeI regionales del sistema educativo. </t>
  </si>
  <si>
    <t xml:space="preserve">2. Planificación del Proyecto y Aspectos Metodológicos </t>
  </si>
  <si>
    <t>OBJETIVO  ESPECIFICO 1 :</t>
  </si>
  <si>
    <t>Fuente de Verificación</t>
  </si>
  <si>
    <t>Codigo Actividad</t>
  </si>
  <si>
    <t>Evidencia del cumplimiento de la actividad (si aplica)</t>
  </si>
  <si>
    <t>Entregable de la actividad (producto)</t>
  </si>
  <si>
    <t>Fuente de verificación</t>
  </si>
  <si>
    <t>% Aporte de contribución de la  actividad  en el proyecto</t>
  </si>
  <si>
    <t>Unidad de medida del recurso 
(mes, hora, % de dedicación, etc)</t>
  </si>
  <si>
    <t>Cantidad
(a)</t>
  </si>
  <si>
    <t>Valor Unitario
(b)</t>
  </si>
  <si>
    <t>Valor Total
 (a*b)</t>
  </si>
  <si>
    <t>Tipo de Aporte (Dinero o especie)</t>
  </si>
  <si>
    <t>OBJETIVO  ESPECIFICO 2 :</t>
  </si>
  <si>
    <t>% Aporte de la actividad al proyecto</t>
  </si>
  <si>
    <t>Unidad de medidad del recurso 
(mes, hora, % de dedicación, etc)</t>
  </si>
  <si>
    <t>Valor Unitario</t>
  </si>
  <si>
    <t>OBJETIVO  ESPECIFICO 3 :</t>
  </si>
  <si>
    <t>Productos Científicos y Tecnológicos (MinCiencias) asociados al proyecto (diligenciar de acuerdo a lo definido en la hoja Productos científicos y tecnológicos)</t>
  </si>
  <si>
    <t>Resultado Min Ciencias</t>
  </si>
  <si>
    <t>Verificación MinCiencias</t>
  </si>
  <si>
    <t>3. Gestión de Interesados</t>
  </si>
  <si>
    <t>4. Gestión de Recursos Humanos</t>
  </si>
  <si>
    <t>Equipo  de Proyecto
Nombres y Apellidos</t>
  </si>
  <si>
    <t>Rol 
en el proyecto</t>
  </si>
  <si>
    <t>ORCID 
(participantes científicos)</t>
  </si>
  <si>
    <t>Grupo(s) de Investigación
(en caso que aplique)</t>
  </si>
  <si>
    <t>CvLAC Registrado (Si - No)
(en caso que aplique)</t>
  </si>
  <si>
    <t>5. Gestión de Comunicaciones</t>
  </si>
  <si>
    <t>Responsable Equipo de Proyecto
Nombres y Apellidos</t>
  </si>
  <si>
    <t xml:space="preserve">Probabilidad </t>
  </si>
  <si>
    <t>Impacto</t>
  </si>
  <si>
    <t>INVESTIGACIÓN BASICA</t>
  </si>
  <si>
    <t>INVESTIGACIÓN APLICADA</t>
  </si>
  <si>
    <t>DESARROLLO EXPERIMENTAL</t>
  </si>
  <si>
    <t>DESARROLLO TECNOLÓGICO</t>
  </si>
  <si>
    <t>INNOVACIÓN DE PRODUCTO/SERVICIO</t>
  </si>
  <si>
    <t>INNOVACIÓN DE PROCESO</t>
  </si>
  <si>
    <t>INNOVACIÓN ORGANIZACIONAL</t>
  </si>
  <si>
    <t>ITTPA-LÍNEA: TECNOLOGÍAS Y BIOTECNOLOGÍAS PARA LA SOSTENIBILIDAD AMBIENTAL</t>
  </si>
  <si>
    <t>ITTPA-LÍNEA: DINÁMICA DE LOS COMPONENTES AMBIENTALES (BIÓTICOS Y ABIÓTICOS)</t>
  </si>
  <si>
    <t>GAMSTE-LÍNEA: GESTIÓN SOSTENIBLE DEL TERRITORIO Y SUS ATRIBUTOS</t>
  </si>
  <si>
    <t>GAMSTE-LÍNEA: MITIGACIÓN DEL RIESGO Y CAMBIO CLIMÁTICO</t>
  </si>
  <si>
    <t>PROYECTO NO CIENTÍFICO TECNOLÓGICO</t>
  </si>
  <si>
    <t>Dirigir y Aprobar (Coordinar recursos y aprueba productos)</t>
  </si>
  <si>
    <t xml:space="preserve"> Supervisar y Revisar (Coordinar actividades)</t>
  </si>
  <si>
    <t>Ejecutar / Participar (Ejecutar actividades )</t>
  </si>
  <si>
    <t>TIPO DE RIESGO</t>
  </si>
  <si>
    <t>PROBABILIDAD</t>
  </si>
  <si>
    <t>IMPACTO</t>
  </si>
  <si>
    <t>Administrativos</t>
  </si>
  <si>
    <t>Raro</t>
  </si>
  <si>
    <t>Insignificante</t>
  </si>
  <si>
    <t>Aceptarlo</t>
  </si>
  <si>
    <t>De calendario</t>
  </si>
  <si>
    <t>Improbable</t>
  </si>
  <si>
    <t>Menor</t>
  </si>
  <si>
    <t>Evitarlo</t>
  </si>
  <si>
    <t>De costos</t>
  </si>
  <si>
    <t>Modera</t>
  </si>
  <si>
    <t>Moderado</t>
  </si>
  <si>
    <t>Vigilarlo</t>
  </si>
  <si>
    <t>De mercado</t>
  </si>
  <si>
    <t>Probable</t>
  </si>
  <si>
    <t>Mayor</t>
  </si>
  <si>
    <t>Desplazarlo</t>
  </si>
  <si>
    <t>Financieros</t>
  </si>
  <si>
    <t>Casi seguro</t>
  </si>
  <si>
    <t>Catastrófico</t>
  </si>
  <si>
    <t>Legales</t>
  </si>
  <si>
    <t>Operacionales</t>
  </si>
  <si>
    <t>Sanitarios</t>
  </si>
  <si>
    <t>Asociados a fenómenos de origen biológico: Plagas, epidemias</t>
  </si>
  <si>
    <t>Asociados a fenómenos de origen humano no intencionales: aglomeración de público</t>
  </si>
  <si>
    <t>Asociados a fenómenos de origen natural: atmosféricos, hidrológicos, geológicos, entre otros</t>
  </si>
  <si>
    <t>Asociados a fenómenos de origen socio natural: inundaciones, movimientos en masa, incendios forestales</t>
  </si>
  <si>
    <t>Asociados a fenómenos de origen tecnológico: químicos, eléctricos, mecánicos, térmicos</t>
  </si>
  <si>
    <t>TIPO1</t>
  </si>
  <si>
    <t>TIPO2</t>
  </si>
  <si>
    <t>TIPO3</t>
  </si>
  <si>
    <t>TIPO4</t>
  </si>
  <si>
    <t>TIPO5</t>
  </si>
  <si>
    <t>TIPO6</t>
  </si>
  <si>
    <t>TIPOLOGIA</t>
  </si>
  <si>
    <t>CODIGO</t>
  </si>
  <si>
    <t>GNC</t>
  </si>
  <si>
    <t>DTI</t>
  </si>
  <si>
    <t>RAS</t>
  </si>
  <si>
    <t>RAF</t>
  </si>
  <si>
    <t>GENERACIÓN DE NUEVO CONOCIMIENTO</t>
  </si>
  <si>
    <t>ARTÍCULO DE INVESTIGACIÓN</t>
  </si>
  <si>
    <t>DISEÑO INDUSTRIAL</t>
  </si>
  <si>
    <t>EVENTO CIENTÍFICO</t>
  </si>
  <si>
    <t>TRABAJO DIRIGIDO / TUTORÍA</t>
  </si>
  <si>
    <t xml:space="preserve">DESARROLLO TECNOLÓGICO E INNOVACIÓN </t>
  </si>
  <si>
    <t>NOTA CIENTIFICA</t>
  </si>
  <si>
    <t>SOFTWARE</t>
  </si>
  <si>
    <t>CONSULTORÍA TÉCNICO CIENTÍFICA</t>
  </si>
  <si>
    <t>PROYECTOS DE INVESTIGACIÓN (I+D+I)</t>
  </si>
  <si>
    <t>RESULTADOS DE ACTIVIDADES DE APROPIACIÓN SOCIAL DEL CONOCIMIENTO Y DIVULGACIÓN PÚBLICA DE LA CIENCIA</t>
  </si>
  <si>
    <t>LIBRO DE INVESTIGACIÓN CIENTÍFICA</t>
  </si>
  <si>
    <t>PROTOTIPO INDUSTRIAL</t>
  </si>
  <si>
    <t>INFORME DE INVESTIGACIÓN</t>
  </si>
  <si>
    <t>CURSOS DE CORTA DURACIÓN</t>
  </si>
  <si>
    <t>RESULTADOS DE ACTIVIDADES DE FORMACIÓN DEL RECURSO HUMANO</t>
  </si>
  <si>
    <t>CAPÍTULO EN LIBRO DE INVESTIGACIÓN</t>
  </si>
  <si>
    <t>SIGNOS DISTINTIVOS</t>
  </si>
  <si>
    <t>INFORME TÉCNICO</t>
  </si>
  <si>
    <t>JURADO COMISIÓN EVALUADORA TESÍS / TRABAJO DE GRADO</t>
  </si>
  <si>
    <t>CARTA (CARTOGRAFÍCA), MAPA O SIMILA</t>
  </si>
  <si>
    <t>NUEVO REGISTRO CIENTÍFICO</t>
  </si>
  <si>
    <t>EDICIÓN DE REVISTA O LIBRO DE DIVULGACIÓN</t>
  </si>
  <si>
    <t>PARTICIPACIÓN COMITÉ EVALUADOR</t>
  </si>
  <si>
    <t>INNOVACIÓN EN PROCESOS, PROCEDIMIENTOS O SERVICIOS</t>
  </si>
  <si>
    <t>RED DE CONOCIMIENTO ESPECIALIZADO</t>
  </si>
  <si>
    <t>PAR EVALUADOR</t>
  </si>
  <si>
    <t>NORMA, REGULACIÓN O LEGISLACIÓN</t>
  </si>
  <si>
    <t>PRODUCCIÓN DE CONTENIDO DIGITAL AUDIOVISUAL</t>
  </si>
  <si>
    <t>REGLAMENTO TÉCNICO</t>
  </si>
  <si>
    <t>PRODUCCIÓN DE CONTENIDO DIGITAL SONORO</t>
  </si>
  <si>
    <t>PROYECTO DE LEY</t>
  </si>
  <si>
    <t>PRODUCCIÓN DE CONTENIDO DIGITAL GRÁFICO</t>
  </si>
  <si>
    <t>CONCEPTO TÉCNICO</t>
  </si>
  <si>
    <t>PUBLICACIONES EDITORIALES NO ESPECIALIZADAS</t>
  </si>
  <si>
    <t>REGISTRO ACUERDO DE LICENCIA</t>
  </si>
  <si>
    <t>DESARROLLO WEB</t>
  </si>
  <si>
    <t>PRODUCCIÓN DE CONTENIDO TRANSMEDIA</t>
  </si>
  <si>
    <t>LIBRO DE FORMACIÓN</t>
  </si>
  <si>
    <t>LIBRO DE DIVULGACIÓN</t>
  </si>
  <si>
    <t>LIBRO DE CREACIÓN</t>
  </si>
  <si>
    <t>MANUALES O GUÍAS ESPECIALIZADAS</t>
  </si>
  <si>
    <t>BOLETÍN DIVULGATIVO RESULTADOS CIENTÍFICOS</t>
  </si>
  <si>
    <t>FORTALECIMIENTO DE ASUNTOS DE INTERÉS SOCIAL</t>
  </si>
  <si>
    <t>GENERACIÓN DE INSUMOS DE POLÍTICA PÚBLICA</t>
  </si>
  <si>
    <t>FORTALECIMIENTO DE CADENAS PRODUCTIVAS</t>
  </si>
  <si>
    <t>TRABAJO CONJUNTO ENTRE CENTRO DE CIENCIAS Y GI</t>
  </si>
  <si>
    <t>Plan Operativo del Proyecto</t>
  </si>
  <si>
    <t>CODIGO DEL PROYECTO:</t>
  </si>
  <si>
    <t>EJECUCIÓN  FISICA Y FINANCIERA</t>
  </si>
  <si>
    <t>CONTROL DE CAMBIOS</t>
  </si>
  <si>
    <t>Evidencia del cumplimiento de la actividad (Producto)</t>
  </si>
  <si>
    <t>% físico de avance de la actividad</t>
  </si>
  <si>
    <t>PRESUPUESTO EJECUTADO CORTE 1</t>
  </si>
  <si>
    <t>PRESUPUESTO EJECUTADO CORTE 2</t>
  </si>
  <si>
    <t>PRESUPUESTO EJECUTADO CORTE 3</t>
  </si>
  <si>
    <t>PRESUPUESTO EJECUTADO CORTE 4</t>
  </si>
  <si>
    <t>Tipo  de Cambio</t>
  </si>
  <si>
    <t>Descripción</t>
  </si>
  <si>
    <t>Solicitante del cambio</t>
  </si>
  <si>
    <t>Fecha de la solicitud</t>
  </si>
  <si>
    <t>Aceptación (Si - NO)</t>
  </si>
  <si>
    <t>Fecha de Aceptación</t>
  </si>
  <si>
    <t>Nueva Fecha de cumplimiento</t>
  </si>
  <si>
    <t>Aprobado por</t>
  </si>
  <si>
    <t>Acta de reunión de aprobación</t>
  </si>
  <si>
    <t>%</t>
  </si>
  <si>
    <t>VR EJECUTADO</t>
  </si>
  <si>
    <t>% de avance de la actividad</t>
  </si>
  <si>
    <t>TOTAL PPTO EJECUADO</t>
  </si>
  <si>
    <t xml:space="preserve"> Evaluación  1 del Comité I+D+i DLIA</t>
  </si>
  <si>
    <t>ACTA DE REUNIÓN N°</t>
  </si>
  <si>
    <t xml:space="preserve">Decisión </t>
  </si>
  <si>
    <t>Se aprueba</t>
  </si>
  <si>
    <t>Se aprueba Pr. I+D+i (científico)</t>
  </si>
  <si>
    <t>No se aprueba</t>
  </si>
  <si>
    <t>Reformular proyecto</t>
  </si>
  <si>
    <t>Se aprueba Pr. Innovación</t>
  </si>
  <si>
    <t>Se aprueba con recomendaciones **</t>
  </si>
  <si>
    <t>** El comité realiza una segunda evaluación</t>
  </si>
  <si>
    <t>Título - ¿ El título es acorde con la naturaleza del producto?</t>
  </si>
  <si>
    <t xml:space="preserve">Si </t>
  </si>
  <si>
    <t>Obsevación</t>
  </si>
  <si>
    <t xml:space="preserve">No </t>
  </si>
  <si>
    <t>Objetivo General - ¿ Los objetivos describen apropiadamente el resultado a alcanzar?</t>
  </si>
  <si>
    <t>Objetivos específicos - ¿Los objetivos específicos conjugan, en su planteamiento, el logro del  objetivo general?</t>
  </si>
  <si>
    <t>Metodología - ¿En la metodología se encuentran suficientemente descritos o explicados los equipos y métodos experimentales, teórico y computácionales para la obtención de los resultados expuestos en el articulo?</t>
  </si>
  <si>
    <t>Metodología - ¿El estudio y los experimentos se encuentran y encajan conforme a la metodología expuesta?</t>
  </si>
  <si>
    <t>Productos I+D+i - ¿ La relación Tipo de Producto- Definición -Verificación-Estrategia de Divulgación ilustra el producto adecuadamente?</t>
  </si>
  <si>
    <t>Productos I+D+i - ¿Los requisitos para la  provisión o uso posterior de los productos logrados están bien ilustrados y son acordes con los productos?</t>
  </si>
  <si>
    <t>Productos I+D+i - ¿Se encuentran identificados los actores y la posición de estos frente al proyecto?</t>
  </si>
  <si>
    <t>Productos I+D+i - ¿Se encuentra identificado adecuadamente el recurso humano?</t>
  </si>
  <si>
    <t>Productos I+D+i - ¿Se encuentran identificados y evaluados adecuadamente los riesgos del proyecto?</t>
  </si>
  <si>
    <t>Productos I+D+i - Nivel de Clasificación TRL de la propuesta - Marque la o las que mejor identifican el o los product(s) en la casilla de la margen izquierda</t>
  </si>
  <si>
    <t>Producto</t>
  </si>
  <si>
    <t>TRL</t>
  </si>
  <si>
    <t>Productos I+D+i - ¿Se identifican adecuadamente los Activos Intangibles conforme al Formato GAM-FR-148?</t>
  </si>
  <si>
    <t>Presupuesto - ¿Son claras las fuentes de Financiación ?</t>
  </si>
  <si>
    <t>Bibliografía - ¿Las citas bibliográficas son correctas y son pertinentes de ser citadas en el documento?</t>
  </si>
  <si>
    <t>Bibliografía - ¿Se excluye algún documento clave o importante que los autores hayan debido incluir?</t>
  </si>
  <si>
    <t>¿ La propuesta se enmarca en un escenario de asociación con una tercera parte ?</t>
  </si>
  <si>
    <t>&gt; Se debe desarrolar  estudio de vigilancia tecnológica como recurso para establecer el marco de la cooperación. Así mismo aplica para propuestas internas CAR, si el comité lo solicita.</t>
  </si>
  <si>
    <t>&gt; Se da aval para desarrollo de la propuesta solo con el visto bueno del comité</t>
  </si>
  <si>
    <t>Observaciones adicionales o recomendaciones</t>
  </si>
  <si>
    <t>Comité I+D+i evaluador</t>
  </si>
  <si>
    <t>Nombres y Apellidos:</t>
  </si>
  <si>
    <t xml:space="preserve"> Evaluación  2 del Comité I+D+i DLIA</t>
  </si>
  <si>
    <t>Productos I+D+i - Nivel de Clasificación TRL de la propuesta - Marque la o las que mejor identifican el proyecto de acuerdo al producto en la casilla de la margen izquierda</t>
  </si>
  <si>
    <t>ACTA DE INICIO</t>
  </si>
  <si>
    <t>PROYECTO:</t>
  </si>
  <si>
    <t>CODIGO PROYECTO:</t>
  </si>
  <si>
    <t>Cumplimiento</t>
  </si>
  <si>
    <t>Si</t>
  </si>
  <si>
    <t>No</t>
  </si>
  <si>
    <t>NA</t>
  </si>
  <si>
    <t>Comentarios</t>
  </si>
  <si>
    <t>OBJETIVOS DEL PROYECTO</t>
  </si>
  <si>
    <t>DESGLOCE DE TAREAS</t>
  </si>
  <si>
    <t>DEFINICIÓN DE RECURSOS</t>
  </si>
  <si>
    <t>DEFINICIÓN DE LA VALIDACIÓN DE ENTREGABLES</t>
  </si>
  <si>
    <t>PRODUCTOS</t>
  </si>
  <si>
    <t>REQUISITOS DE PROPIEDAD INTELECTUAL</t>
  </si>
  <si>
    <t>GESTIÓN DE INTERESADOS</t>
  </si>
  <si>
    <t>DOCUMENTOS CONTRACTUALES REQUERIDOS PARA LA GESTIÓN DE INTERESADOS</t>
  </si>
  <si>
    <t xml:space="preserve">ESTUDIO DE VIGILANCIA TECNOLÓGICA </t>
  </si>
  <si>
    <t xml:space="preserve">GESTIÓN DE RECURSOS HUMANOS </t>
  </si>
  <si>
    <t>GESTIÓN DE COMUNICACIONES</t>
  </si>
  <si>
    <t>GESTIÓN DE RIESGOS</t>
  </si>
  <si>
    <t>ACTA DE REUNIÓN DE APRIOBACIÓN DE LA PROPUESTA (COMITÉ I+D+i)</t>
  </si>
  <si>
    <t>CARPETA ELECTRÓNICA EN BASE DE DATOS DLIA</t>
  </si>
  <si>
    <t>CAPACITACIÓN EN FORMULACION DE PROYECTOS (Líder Proyectos I+D+i)</t>
  </si>
  <si>
    <t>COMENTARIOS:</t>
  </si>
  <si>
    <t>Acta de reunion N°</t>
  </si>
  <si>
    <t>Nombres y Apellidos</t>
  </si>
  <si>
    <t>Firma</t>
  </si>
  <si>
    <t>Líder de Proyecto</t>
  </si>
  <si>
    <t>Equipo de Proyecto</t>
  </si>
  <si>
    <t>Lider de Grupo de Investigación</t>
  </si>
  <si>
    <t xml:space="preserve">Servidor Público coordinador portafolio de proyectos I+D+i </t>
  </si>
  <si>
    <t>En caso que se mantenga el presente formato en electrónico se debe indicar el  ACTA DE REUNION como constancia de aprobación y socialización de la presente lista</t>
  </si>
  <si>
    <t>ACTA DE CIERRE Y ACEPTACIÓN DE ENTREGABLES DEL PROYECTO</t>
  </si>
  <si>
    <t>COD PROYECTO:</t>
  </si>
  <si>
    <t>FECHA:</t>
  </si>
  <si>
    <t>ACEPTACIÓN PARCIAL DEL PROYECTO:</t>
  </si>
  <si>
    <t>ACEPTACIÓN FINAL DEL PROYECTO:</t>
  </si>
  <si>
    <t>CON EL PRESENTE DOCUMENTO SE CERTIFICA LA FINALIZACIÓN Y ACEPTACIÓN DE LOS SIGUIENTES ENTREGABLES:</t>
  </si>
  <si>
    <t>Objetivo del proyecto</t>
  </si>
  <si>
    <t>Resultados Obtenidos</t>
  </si>
  <si>
    <t>Evidencia</t>
  </si>
  <si>
    <t>Aceptación del Producto (Si/no)</t>
  </si>
  <si>
    <t xml:space="preserve">Lider de proyecto: </t>
  </si>
  <si>
    <t>Firma:</t>
  </si>
  <si>
    <t>Líder de Grupo de Investigación :</t>
  </si>
  <si>
    <t>Coordinador Portafolio de Proyectos I+D+i :</t>
  </si>
  <si>
    <t>Acta de reunión  n°</t>
  </si>
  <si>
    <t>Mediante la suscripción de la presente acta de suspensión o ampliación de la suspensión, el Líder del Proyecto asume plena responsabilidad por la veracidad de la información en ella contenida, especialmente respecto a:</t>
  </si>
  <si>
    <t>A. DATOS DEL PROYECTO:</t>
  </si>
  <si>
    <t>CÓDIGO DEL PROYECTO</t>
  </si>
  <si>
    <t>NOMBRE DEL PROYECTO</t>
  </si>
  <si>
    <t>DURACIÓN DEL PROYECTO</t>
  </si>
  <si>
    <t>FECHA DE INICIACIÓN DEL PROYECTO</t>
  </si>
  <si>
    <t>FECHA DE TERMINACIÓN ACTUAL DEL PROYECTO</t>
  </si>
  <si>
    <t>FECHA DE SUSPENSIÓN</t>
  </si>
  <si>
    <t>TIEMPO DE SUSPENSIÓN</t>
  </si>
  <si>
    <t>FECHA DE REINICIO PREVISTA</t>
  </si>
  <si>
    <t>LÍDER DEL PROYECTO DE INVESTIGACIÓN</t>
  </si>
  <si>
    <t>GRUPO DE INVESTIGACIÓN</t>
  </si>
  <si>
    <t>LÍDERL DEL GRUPO DE INVESTIGACIÓN</t>
  </si>
  <si>
    <t>B. SUSPENSIONES Y AMPLIACIONES DE SUSPENSIÓN</t>
  </si>
  <si>
    <t>ACTAS Nº</t>
  </si>
  <si>
    <t>TIEMPO</t>
  </si>
  <si>
    <t>-</t>
  </si>
  <si>
    <t xml:space="preserve">En la ciudad/municipio de ___________, a los ____ (__) días del mes de ___________, del año ___________, se reúne el líder del proyecto, el señor/a ________________________, el líder del Grupo de Investigación _____________, el señor/a _______________________, y el Responsable del Portafolio de Proyectos, el señor/a ___________________, quienes, conforme a la decisión adoptada por el Comité I+D+i de la Dirección de Laboratorio e Innovación Ambiental en el acta de reunión No. ___________ del día ____ (__) del mes de ________ del año __________, proceden a suspender el proyecto antes referido con base en las siguientes consideraciones: </t>
  </si>
  <si>
    <t>C. ESTADO ACTUAL DE EJECUCIÓN DEL PROYECTO</t>
  </si>
  <si>
    <t>Establecer el estado actual de ejecución del proyecto desde el punto de los objetivos propuestos, actividades realizadas, productos entregados y estado de ejecución financiera.</t>
  </si>
  <si>
    <t>D. CAUSAS DE LA SUSPENSIÓN DEL PROYECTO:</t>
  </si>
  <si>
    <t xml:space="preserve">Establecer las causas técnicas, financieras y/o contractuales que han dado pie a la suspensión del proyecto. </t>
  </si>
  <si>
    <t xml:space="preserve">La suspensión se da con ocasión a la materialización de algunos de los riegos previstos para la ejecución del mismo: </t>
  </si>
  <si>
    <t>SI</t>
  </si>
  <si>
    <t>NO</t>
  </si>
  <si>
    <t xml:space="preserve">En caso de haber respondido sí, señale las modificaciones que se realizarán a la matriz de riesgos con el objetivo de hacerle frente al mismo: </t>
  </si>
  <si>
    <t>Por los motivos expuestos, se suspende el proyecto ______________, por el tiempo de _________________, estableciéndose como fecha de reinicio prevista el _______________________, y con nueva fecha de terminación el _____________________.</t>
  </si>
  <si>
    <t xml:space="preserve">Dando fe de lo aquí dicho suscriben, </t>
  </si>
  <si>
    <t>Nombres y Apellidos - No. Cédula</t>
  </si>
  <si>
    <t>Director de la Dirección de la DLIA</t>
  </si>
  <si>
    <t>Mediante la suscripción de la presente acta de reinicio, el Líder del Proyecto hace constar que:</t>
  </si>
  <si>
    <t>FECHA DE TERMINACIÓN DEL PROYECTO</t>
  </si>
  <si>
    <t>TIEMPO DE SUSPENSIÓN DEL ACTA No ________</t>
  </si>
  <si>
    <t xml:space="preserve">FECHA DE REINICIO No. </t>
  </si>
  <si>
    <t>NUEVA FECHA DE TERMINACIÓN DEL PROYECTO</t>
  </si>
  <si>
    <t>LÍDER DEL GRUPO DE INVESTIGACIÓN</t>
  </si>
  <si>
    <t>C. REINICIOS</t>
  </si>
  <si>
    <t>FECHA</t>
  </si>
  <si>
    <t>En la ciudad/municipio de ___________, a los ____ (__) días del mes de ___________, del año ___________, se reúne el líder del
proyecto, el señor/a ________________________, el líder del Grupo de Investigación _____________, el señor/a 
_______________________, y el Responsable del Portafolio de Proyectos, el señor/a ___________________, quienes, conforme al 
acta de suspensión No. _____ del día ___(__) del mes de _________ del año ___________, proceden a dar reinicio al proyecto 
antes referido con base en las siguientes consideraciones:</t>
  </si>
  <si>
    <t>D. ESTADO ACTUAL DEL PROYECTO Y LAS RAZONES QUE DAN PIE AL REINICIO DEL MISMO</t>
  </si>
  <si>
    <t xml:space="preserve">Establecer el estado actual de ejecución del proyecto desde el punto de los objetivos propuestos, actividades realizadas, productos entregados y estado de ejecución financiera. Señalar las razones que permiten evidenciar que las circunstancias que dieron pie a la suspensión se han superado. </t>
  </si>
  <si>
    <t xml:space="preserve">Por los motivos expuestos, se reinicia el proyecto ______________, estableciéndose como nueva fecha de terminación el
 _____________________. </t>
  </si>
  <si>
    <t>Control de cambios del formato</t>
  </si>
  <si>
    <t>Revisión</t>
  </si>
  <si>
    <t>Descripción del cambio</t>
  </si>
  <si>
    <t>Autor</t>
  </si>
  <si>
    <t>Fecha</t>
  </si>
  <si>
    <t xml:space="preserve">	Se realiza la revisión y actualización del documento incluyendo las hojas de suspensión y reincio como parte del mejoramiento de las acciones de seguimiento y control de los proyectos.</t>
  </si>
  <si>
    <t>Guillermo Gonzalez Gomez</t>
  </si>
  <si>
    <t>Me permito enviarles el formato con las modificaciones solicitadas, y luego de reunirnos para este fin, las modificaciones realizadas son: 
-Listas desplegables de las cuatro tipologías de productos de CTeI conforme a la guía de MinCiencias.
-Listas condicionales de los productos de ciencia y tecnología ligados a la tipología seleccionada.
-De la fila cinco "tipología": de la lista desplegable dejar tres entradas:
investigación básica 
investigación aplicada
desarrollo experimental
-De la fila "Énfasis del proyecto"se  lista con los ítems: 
investigación y desarrollo
innovación territorial
-En la fila "POMCA", Se solicita agregar la opción de más de uno y que de escoger dicha opción desplegar mas listas de pomcas, sin embargo, para no incurrir en programación excesiva y uso de macros, se dejan las opciones de tres pomcas, la primera igual  y en las otras dos se agrega la opción "NO APLICA", si no lo requiere. 
-De la fila Grupos de investigación se deja la lista con las opciones
 ITTPA 
GAMSTE
-En "tipología del proyecto" se cambia los cuatro nombres para los que aparecen en las tipologías del plan de ciencia y tecnología de la DLIA.
-En focos estratégicos del día se anexa en la lista, se agrega el cuarto foco de gestión sostenible del territorio y sus atributos</t>
  </si>
  <si>
    <t>Jorge Malambo/Milton Forero</t>
  </si>
  <si>
    <t>Plazo</t>
  </si>
  <si>
    <t>Seguimiento</t>
  </si>
  <si>
    <t>Estado</t>
  </si>
  <si>
    <t>Observaciones</t>
  </si>
  <si>
    <t xml:space="preserve">Descripción del Riesgo
 (evento que puede impactar el cumplimiento de los objetivos del proyecto ) </t>
  </si>
  <si>
    <t>Descripción del 
Efecto</t>
  </si>
  <si>
    <t>Responsable
(Nombre y Apellido)</t>
  </si>
  <si>
    <t>Lista  desplegable Gestión de Riesgos del Proyecto</t>
  </si>
  <si>
    <t>Muy Baja</t>
  </si>
  <si>
    <t>Baja</t>
  </si>
  <si>
    <t>Media</t>
  </si>
  <si>
    <t>Alta</t>
  </si>
  <si>
    <t>Muy Alta</t>
  </si>
  <si>
    <t>Descriptor</t>
  </si>
  <si>
    <t>CRITERIO PARA VALORAR PROBABILIDAD DEL RIESGO</t>
  </si>
  <si>
    <t>Leve</t>
  </si>
  <si>
    <t>CRITERIOS PARA VALORAR IMPACTO DEL RIESGO</t>
  </si>
  <si>
    <t>Criterio de Afectación Económica</t>
  </si>
  <si>
    <t>Afectación menor a 10 SMLMV</t>
  </si>
  <si>
    <t>Entre 10 y 50 SMLMV</t>
  </si>
  <si>
    <t>Entre 50 y 100 SMLMV</t>
  </si>
  <si>
    <t>El riesgo afecta la imagen de algún área de la organización</t>
  </si>
  <si>
    <t>El riesgo afecta la imagen de la entidad internamente, de conocimiento general nivel interno, de junta directiva y accionistas y/o de proveedores.</t>
  </si>
  <si>
    <t>El riesgo afecta la imagen de la entidad con algunos usuarios de relevancia frente al logro de los objetivos.</t>
  </si>
  <si>
    <t>El riesgo afecta la imagen de la entidad con efecto publicitario sostenido a nivel de sector administrativo, nivel departamental o municipal.</t>
  </si>
  <si>
    <t>El riesgo afecta la imagen de la entidad a nivel nacional, con efecto publicitario sostenido a nivel país</t>
  </si>
  <si>
    <t>Criterio Reputacional</t>
  </si>
  <si>
    <t>SEGUIMIENTO - ESTADO</t>
  </si>
  <si>
    <t>Programada</t>
  </si>
  <si>
    <t>Cumplida</t>
  </si>
  <si>
    <t>Pendiente</t>
  </si>
  <si>
    <t>Sandra Escobar</t>
  </si>
  <si>
    <r>
      <t>TRL 1:</t>
    </r>
    <r>
      <rPr>
        <sz val="12"/>
        <color theme="1"/>
        <rFont val="Arial"/>
        <family val="2"/>
      </rPr>
      <t xml:space="preserve"> Principios básicos observados y reportados. </t>
    </r>
  </si>
  <si>
    <r>
      <t>TRL 2:</t>
    </r>
    <r>
      <rPr>
        <sz val="12"/>
        <color theme="1"/>
        <rFont val="Arial"/>
        <family val="2"/>
      </rPr>
      <t xml:space="preserve"> Concepto de tecnología y/o aplicación formulada.</t>
    </r>
  </si>
  <si>
    <r>
      <t>TRL 3:</t>
    </r>
    <r>
      <rPr>
        <sz val="12"/>
        <color theme="1"/>
        <rFont val="Arial"/>
        <family val="2"/>
      </rPr>
      <t xml:space="preserve"> Pruebas de concepto de las características analíticas y experimentales. </t>
    </r>
  </si>
  <si>
    <r>
      <t>TRL 4:</t>
    </r>
    <r>
      <rPr>
        <sz val="12"/>
        <color theme="1"/>
        <rFont val="Arial"/>
        <family val="2"/>
      </rPr>
      <t xml:space="preserve"> Validación de componentes y/o subsistemas en laboratorio.</t>
    </r>
  </si>
  <si>
    <r>
      <t>TRL 5:</t>
    </r>
    <r>
      <rPr>
        <sz val="12"/>
        <color theme="1"/>
        <rFont val="Arial"/>
        <family val="2"/>
      </rPr>
      <t xml:space="preserve"> Validación de los sistemas, subsistemas o componentes en un entorno relevante. </t>
    </r>
  </si>
  <si>
    <r>
      <t>TRL 6:</t>
    </r>
    <r>
      <rPr>
        <sz val="12"/>
        <color theme="1"/>
        <rFont val="Arial"/>
        <family val="2"/>
      </rPr>
      <t xml:space="preserve"> Validación de sistema, subsistema, modelo o prototipo en condiciones cercanas a las reales.</t>
    </r>
  </si>
  <si>
    <r>
      <t>TRL 7:</t>
    </r>
    <r>
      <rPr>
        <sz val="12"/>
        <color theme="1"/>
        <rFont val="Arial"/>
        <family val="2"/>
      </rPr>
      <t xml:space="preserve"> Demostración de sistema o prototipo validado en el entorno operativo real.</t>
    </r>
  </si>
  <si>
    <r>
      <t>TRL 8:</t>
    </r>
    <r>
      <rPr>
        <sz val="12"/>
        <color theme="1"/>
        <rFont val="Arial"/>
        <family val="2"/>
      </rPr>
      <t xml:space="preserve"> Sistema completo y calificado a través de pruebas y demostraciones en ambientes operacionales. </t>
    </r>
  </si>
  <si>
    <r>
      <t>TRL 9:</t>
    </r>
    <r>
      <rPr>
        <sz val="12"/>
        <color theme="1"/>
        <rFont val="Arial"/>
        <family val="2"/>
      </rPr>
      <t xml:space="preserve"> Sistema probado y operando con éxito en un entorno real (fabricación competitiva).</t>
    </r>
  </si>
  <si>
    <r>
      <t xml:space="preserve">ACTA DE REINICIO No. </t>
    </r>
    <r>
      <rPr>
        <b/>
        <u/>
        <sz val="12"/>
        <color theme="1"/>
        <rFont val="Arial"/>
        <family val="2"/>
      </rPr>
      <t xml:space="preserve">     </t>
    </r>
    <r>
      <rPr>
        <b/>
        <sz val="12"/>
        <color theme="1"/>
        <rFont val="Arial"/>
        <family val="2"/>
      </rPr>
      <t>.</t>
    </r>
  </si>
  <si>
    <r>
      <t>a)</t>
    </r>
    <r>
      <rPr>
        <sz val="7"/>
        <color theme="1"/>
        <rFont val="Arial"/>
        <family val="2"/>
      </rPr>
      <t>   </t>
    </r>
    <r>
      <rPr>
        <sz val="12"/>
        <color theme="1"/>
        <rFont val="Arial"/>
        <family val="2"/>
      </rPr>
      <t>Mediante acta de suspensión No. ______ de fecha del ____________________ se suspendió el proyecto __________ por un tiempo de ________________.</t>
    </r>
  </si>
  <si>
    <r>
      <t>b)</t>
    </r>
    <r>
      <rPr>
        <sz val="7"/>
        <color theme="1"/>
        <rFont val="Arial"/>
        <family val="2"/>
      </rPr>
      <t>   </t>
    </r>
    <r>
      <rPr>
        <sz val="12"/>
        <color theme="1"/>
        <rFont val="Arial"/>
        <family val="2"/>
      </rPr>
      <t xml:space="preserve">A través de la presente acta el Líder del Proyecto asume plena responsabilidad frente a: 
I.	La fecha de reinicio del proyecto. 
II.	La nueva fecha de terminación del proyecto. 
III.	Concepto técnico que permite evidenciar que se han solventado las circunstancias que dieron pie a la suspensión del proyecto. </t>
    </r>
  </si>
  <si>
    <r>
      <t xml:space="preserve">ACTA DE SUSPENSIÓN No. </t>
    </r>
    <r>
      <rPr>
        <b/>
        <u/>
        <sz val="12"/>
        <color theme="1"/>
        <rFont val="Arial"/>
        <family val="2"/>
      </rPr>
      <t xml:space="preserve">     </t>
    </r>
    <r>
      <rPr>
        <b/>
        <sz val="12"/>
        <color theme="1"/>
        <rFont val="Arial"/>
        <family val="2"/>
      </rPr>
      <t>.</t>
    </r>
  </si>
  <si>
    <r>
      <t>a)</t>
    </r>
    <r>
      <rPr>
        <sz val="7"/>
        <color theme="1"/>
        <rFont val="Arial"/>
        <family val="2"/>
      </rPr>
      <t xml:space="preserve">    </t>
    </r>
    <r>
      <rPr>
        <sz val="12"/>
        <color theme="1"/>
        <rFont val="Arial"/>
        <family val="2"/>
      </rPr>
      <t>Condiciones técnicas y económicas que justifiquen plenamente la necesidad de suspender o ampliar la suspensión del Proyecto más adelante identificado.</t>
    </r>
  </si>
  <si>
    <r>
      <t>b)</t>
    </r>
    <r>
      <rPr>
        <sz val="7"/>
        <color theme="1"/>
        <rFont val="Arial"/>
        <family val="2"/>
      </rPr>
      <t xml:space="preserve">    </t>
    </r>
    <r>
      <rPr>
        <sz val="12"/>
        <color theme="1"/>
        <rFont val="Arial"/>
        <family val="2"/>
      </rPr>
      <t>Fecha de suspensión con respecto al plazo inicialmente fijado.</t>
    </r>
  </si>
  <si>
    <r>
      <t>c)</t>
    </r>
    <r>
      <rPr>
        <sz val="7"/>
        <color theme="1"/>
        <rFont val="Arial"/>
        <family val="2"/>
      </rPr>
      <t xml:space="preserve">    </t>
    </r>
    <r>
      <rPr>
        <sz val="12"/>
        <color theme="1"/>
        <rFont val="Arial"/>
        <family val="2"/>
      </rPr>
      <t>Fecha prevista de reiniciación.</t>
    </r>
  </si>
  <si>
    <r>
      <t>d)</t>
    </r>
    <r>
      <rPr>
        <sz val="7"/>
        <color theme="1"/>
        <rFont val="Arial"/>
        <family val="2"/>
      </rPr>
      <t xml:space="preserve">    </t>
    </r>
    <r>
      <rPr>
        <sz val="12"/>
        <color theme="1"/>
        <rFont val="Arial"/>
        <family val="2"/>
      </rPr>
      <t xml:space="preserve">Estado de ejecución del proyecto a la suscripción del presente documento. </t>
    </r>
  </si>
  <si>
    <t>Se modificó la sección "6. Gestión de Riesgos" de la hoja "Proyecto I+D+i" según lo acordado en reunión del 15-oct (acta 951 de 2025). 
Se actualizó a la plantilla vigente para formatos en Excel y se migró al código del proceso GCIDI, la versión anterior corresponde al documento GAM-FR-116.
La codificación inicia desde 100 según las mesas de trabajo y documentación generada para la gestión del cambio en la ruta: "\\slabdatabog01\SLABDATABOG01\SGI\17025\8.3 CONTROL DOCUMENTOS\Documentos SINGELIA\Migración IDI</t>
  </si>
  <si>
    <t>IDI-FT-108 V1 2025-12-16</t>
  </si>
  <si>
    <r>
      <t xml:space="preserve">Acción de Control
</t>
    </r>
    <r>
      <rPr>
        <sz val="10"/>
        <color rgb="FF000000"/>
        <rFont val="Arial"/>
        <family val="2"/>
      </rPr>
      <t>(para prevenir, detectar y disminuir su materialización ó para reducir el impacto del riesgo)</t>
    </r>
  </si>
  <si>
    <t>Recopilación de la información</t>
  </si>
  <si>
    <t>Procesamiento, normalización y categorización de variables en escala 1–5 por municipio. Generación de cartografía para las cuencas priorizadas.</t>
  </si>
  <si>
    <t>Generación Cartografía</t>
  </si>
  <si>
    <t>Capítulo del documento LBTA</t>
  </si>
  <si>
    <t>Generación de la Cartografía</t>
  </si>
  <si>
    <t>Documento BTA</t>
  </si>
  <si>
    <t>Mapas</t>
  </si>
  <si>
    <t>Identificación y evaluación de tecnologías aplicables mediante matriz multicriterio para potencial solar, eólico, hídrico, biomasa, eficiencia energética y gestión sostenible de residuos. ​</t>
  </si>
  <si>
    <t>Elaboración del índice de Propectiva Tecnológica Ambiental</t>
  </si>
  <si>
    <t>Algebra de mapas</t>
  </si>
  <si>
    <t>Herramienta para la visualización del índice de LBTA, índice de PTA e índice de AT</t>
  </si>
  <si>
    <t>Matriz multicriterio</t>
  </si>
  <si>
    <t>Texto Prospectiva Tecnológica</t>
  </si>
  <si>
    <t>Documento Prospectiva Tecnológica Ambiental</t>
  </si>
  <si>
    <t xml:space="preserve">Desarrollo del índice de aptitud tecnológica </t>
  </si>
  <si>
    <t>Mapas potencial energético e Indicador compuesto- Gestión Sostenible de Residuos​</t>
  </si>
  <si>
    <t>Capítulo del documento integrador</t>
  </si>
  <si>
    <t>Guías estandariazadas</t>
  </si>
  <si>
    <t>Desarrollo de guías estandarizadas</t>
  </si>
  <si>
    <t>Diseño de funcionamiento de plataforma de visualización</t>
  </si>
  <si>
    <t>Documento Integrador</t>
  </si>
  <si>
    <t>Catalogo de guías estandarizadas</t>
  </si>
  <si>
    <t>Plataforma de visualización</t>
  </si>
  <si>
    <t>Elaboración del índice de línea base territorial ambiental</t>
  </si>
  <si>
    <t>Realizar un análisis territorial para la identificación y priorización de zonas con potencial solar, eólico, hídrico, biomasa y gestión sostenible de residuos en la jurisdicción CAR,  como instrumento técnico, científico y académico para la definición e implementación de estrategias de ecosostenibilidad orientadas a la Mitigación de GEI y Adaptación al Cambio Climático</t>
  </si>
  <si>
    <t>La acción climática efectiva requiere más que compromisos normativos: necesita territorio caracterizado, prioridades definidas y decisiones sustentadas en evidencia técnica. En la jurisdicción de la CAR, esa base no existe de forma integrada. Los instrumentos de planificación vigentes —POMCA, PGAR, POT municipales— abordan de manera sectorial y desarticulada variables que son interdependientes: la oferta energética renovable, las condiciones ambientales, la dinámica social, la gobernanza local y el riesgo territorial. Esta fragmentación limita la capacidad de identificar dónde intervenir, con qué tecnología y bajo qué condiciones, generando una asignación ineficiente de recursos y oportunidades de mitigación desaprovechadas.
Ante este escenario, el presente proyecto se justifica por la necesidad de contar con un instrumento técnico, científico y académico que consolide, articule y territorialice ese conocimiento disperso. La Línea Base Territorial Ambiental (LBTA), construida a partir de 13 indicadores que abarcan desde la oferta energética hasta las dinámicas sociales y de gobernanza, permite por primera vez diagnosticar de forma sistemática las capacidades y limitaciones del territorio para albergar proyectos de reducción de GEI. Su complemento, la Prospectiva Tecnológica Ambiental (PTA), traduce ese diagnóstico en viabilidad concreta, evaluando mediante un enfoque multicriterio soluciones como sistemas fotovoltaicos, movilidad eléctrica, aprovechamiento de biomasa, entre otros. Generando un Índice de Aptitud Tecnológica que orienta la priorización de intervenciones y proyectos piloto.
La integración de ambos instrumentos representa un salto cualitativo en la forma en que CAR puede ejercer su rol rector en la agenda climática regional: pasando de la identificación general de problemáticas a la definición de una hoja de ruta territorial concreta, que conecta el conocimiento técnico con la planificación, la toma de decisiones y la generación de impactos reales en el desarrollo sostenible de los municipios de su jurisdicción.</t>
  </si>
  <si>
    <t xml:space="preserve"> Construir la Línea Base Territorial Ambiental (LBTA) de la jurisdicción CAR mediante la caracterización y análisis integrado de las dimensiones de oferta energética, potencial ambiental, demanda social, gobernanza y riesgo de origen natural, como fundamento técnico para la identificación de zonas con aptitud para proyectos de mitigación de GEI y adaptación al cambio climático.</t>
  </si>
  <si>
    <t>Identificar y evaluar tecnologías de transición energética, eficiencia energética y gestión sostenible de residuos con potencial de implementación en la jurisdicción CAR, mediante un análisis prospectivo multicriterio que considere su viabilidad técnica, ambiental, normativa y territorial.</t>
  </si>
  <si>
    <t>OBJETIVO  ESPECIFICO 4 :</t>
  </si>
  <si>
    <t>Panel de expertos</t>
  </si>
  <si>
    <t>Resultados de matriz diligenciada por expertos</t>
  </si>
  <si>
    <t>Matriz evaluación</t>
  </si>
  <si>
    <t>Levantamiento de datos territoriales por componente: oferta energética, potencial ambiental, demanda social, gobernanza y riesgo de origen natural. Adicionalmente, línea de gestión sostenible de residuos</t>
  </si>
  <si>
    <t xml:space="preserve"> Integrar los resultados de la LBTA y la prospectiva tecnológica a través de la contrucción de un índice de aptitud tecnológica para priorizar municipios e implementar estrategias de ecosostenibilidad orientadas a la reducción de GEI en la jurisdicción CAR.</t>
  </si>
  <si>
    <t>Desarrollar productos de CTeI para la transferencia técnica y científica que permitan a los territorios de la jurisdicción CAR acceder, consultar y aplicar los resultados del análisis como soporte para la toma de decisiones en materia de cambio climático.</t>
  </si>
  <si>
    <r>
      <t>Ausencia de una herramienta integral que evalue la oferta energética, el potencial ambiental, la demanda social, la gobernanza y los riesgos de desastres, para la implementación de tecnologías y selección de territorios en la jurisdicción CAR, que contribuyan a los tomadores de decisiones territoriales para la estructuración e implementación de proyectos enfocados en mitigación de gases de efecto invernadero y adaptación al cambio climático.
Qué herramientas existen? si existe porque no adquirirla? Si hay, geovisores 
ntación de proyectos que permitan reducir los gases de efecto invernadero. 
Dato mundial, cuanto aporta Colombia se comprometió a reducir sus emisiones de gases de efecto invernadero (</t>
    </r>
    <r>
      <rPr>
        <sz val="10"/>
        <color rgb="FFFF0000"/>
        <rFont val="Arial"/>
        <family val="2"/>
      </rPr>
      <t>280101,28 KT CO2eq</t>
    </r>
    <r>
      <rPr>
        <sz val="10"/>
        <color theme="1"/>
        <rFont val="Arial"/>
        <family val="2"/>
      </rPr>
      <t xml:space="preserve">) en un 51% para el año 2030 respecto al escenario tendencial, en el marco de su Contribución Determinada a Nivel Nacional (NDC) y la Ley 1931 de 2018 de Acción Climática. 
No obstante, la brecha entre el compromiso nacional y la capacidad de acción territorial constituye un desafío estructural: los municipios, unidad básica de planificación e implementación, requieren información técnica especializada y territorialmente diferenciada para traducir esos objetivos en acciones concretas, financiables y sostenibles.
La jurisdicción de la CAR concentra 106 municipios con dinámicas territoriales, productivas y poblacionales de alta complejidad (impactos y actividades relacionadas con generación de GEI). Identificar en este territorio las zonas con mayor potencial para implementar proyectos de reducción de GEI exige una lectura simultánea y articulada de cinco dimensiones complementarias entre sí. La primera es la oferta energética territorial, entendida como el potencial disponible para el aprovechamiento de fuentes renovables —solar, eólica, hídrica y biomasa—, cuya distribución espacial no ha sido caracterizada de forma integrada ni vinculada a criterios de viabilidad técnica y normativa. La segunda es el potencial ambiental, que abarca el estado de los determinantes ambientales, las emisiones de GEI por sector y la capacidad ecosistémica para soportar procesos de adaptación al cambio climático. La tercera es la demanda social, que considera la densidad poblacional, la pobreza multidimensional y la pobreza energética como factores que determinan la capacidad de una comunidad para absorber, sostener y apropiarse de una intervención. La cuarta es la gobernanza local, referida a la capacidad institucional municipal para gestionar, articular y dar continuidad a los proyectos. La quinta es el uso propuesto del suelo y el riesgo de origen natural, dimensiones que condicionan la factibilidad territorial al definir dónde es posible intervenir sin generar conflictos normativos ni exponer la inversión a amenazas de origen natural. De manera complementaria, se incorpora el análisis de la gestión integral de residuos sólidos, como estrategia transversal con alto potencial de mitigación GEI en el contexto municipal.
La ausencia de un instrumento técnico, científico y académico que integre estas dimensiones de forma sistemática y espacialmente explícita impide que la toma de decisiones climáticas sea eficiente, equitativa y sostenible. Sin esta base, los recursos y la asistencia técnica se asignan sin criterios de priorización robustos, desaprovechando el potencial real del territorio y limitando el aporte de la región al cumplimiento de los compromisos climáticos del país ante la UNFCCC.
</t>
    </r>
    <r>
      <rPr>
        <b/>
        <sz val="10"/>
        <color theme="1"/>
        <rFont val="Arial"/>
        <family val="2"/>
      </rPr>
      <t>Pregunta problema:</t>
    </r>
    <r>
      <rPr>
        <sz val="10"/>
        <color theme="1"/>
        <rFont val="Arial"/>
        <family val="2"/>
      </rPr>
      <t xml:space="preserve"> ¿Cuáles son las zonas de la jurisdicción CAR con mayor potencial para la implementación de proyectos de reducción de GEI en el marco de la transición energética y la gestión sostenible de residuos, considerando de forma integrada la oferta energética, el potencial ambiental, la demanda social, la gobernanza local, el uso del suelo y el riesgo de origen natural?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</si>
</sst>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_(&quot;$&quot;* #,##0.00_);_(&quot;$&quot;* \(#,##0.00\);_(&quot;$&quot;* &quot;-&quot;??_);_(@_)"/>
    <numFmt numFmtId="165" formatCode="d/m/yyyy"/>
    <numFmt numFmtId="166" formatCode="yyyy\-mm\-dd"/>
    <numFmt numFmtId="167" formatCode="_-[$$-240A]\ * #,##0_-;\-[$$-240A]\ * #,##0_-;_-[$$-240A]\ * &quot;-&quot;??_-;_-@_-"/>
    <numFmt numFmtId="168" formatCode="_-&quot;$&quot;* #,##0.00_-;\-&quot;$&quot;* #,##0.00_-;_-&quot;$&quot;* &quot;-&quot;??_-;_-@_-"/>
  </numFmts>
  <fonts count="67" x14ac:knownFonts="1">
    <font>
      <sz val="11"/>
      <color theme="1"/>
      <name val="Calibri"/>
      <scheme val="minor"/>
    </font>
    <font>
      <sz val="11"/>
      <color theme="1"/>
      <name val="Calibri"/>
      <family val="2"/>
      <scheme val="minor"/>
    </font>
    <font>
      <sz val="11"/>
      <color theme="1"/>
      <name val="Calibri"/>
      <family val="2"/>
      <scheme val="minor"/>
    </font>
    <font>
      <sz val="11"/>
      <color theme="1"/>
      <name val="Arial"/>
      <family val="2"/>
    </font>
    <font>
      <sz val="11"/>
      <name val="Calibri"/>
      <family val="2"/>
    </font>
    <font>
      <b/>
      <sz val="14"/>
      <color rgb="FF000000"/>
      <name val="Arial"/>
      <family val="2"/>
    </font>
    <font>
      <b/>
      <sz val="16"/>
      <color rgb="FF000000"/>
      <name val="Arial"/>
      <family val="2"/>
    </font>
    <font>
      <b/>
      <sz val="10"/>
      <color theme="1"/>
      <name val="Arial"/>
      <family val="2"/>
    </font>
    <font>
      <b/>
      <sz val="10"/>
      <color rgb="FF000000"/>
      <name val="Arial"/>
      <family val="2"/>
    </font>
    <font>
      <b/>
      <sz val="11"/>
      <color theme="1"/>
      <name val="Arial"/>
      <family val="2"/>
    </font>
    <font>
      <b/>
      <sz val="72"/>
      <color rgb="FF000000"/>
      <name val="Arial"/>
      <family val="2"/>
    </font>
    <font>
      <b/>
      <sz val="14"/>
      <color rgb="FF000000"/>
      <name val="Calibri"/>
      <family val="2"/>
    </font>
    <font>
      <sz val="12"/>
      <color theme="1"/>
      <name val="Arial"/>
      <family val="2"/>
    </font>
    <font>
      <b/>
      <sz val="8"/>
      <color theme="1"/>
      <name val="Arial"/>
      <family val="2"/>
    </font>
    <font>
      <b/>
      <sz val="7"/>
      <color theme="1"/>
      <name val="Arial"/>
      <family val="2"/>
    </font>
    <font>
      <b/>
      <sz val="11"/>
      <color theme="1"/>
      <name val="Calibri"/>
      <family val="2"/>
    </font>
    <font>
      <b/>
      <sz val="36"/>
      <color rgb="FF000000"/>
      <name val="Arial"/>
      <family val="2"/>
    </font>
    <font>
      <b/>
      <sz val="12"/>
      <color rgb="FF000000"/>
      <name val="Arial"/>
      <family val="2"/>
    </font>
    <font>
      <b/>
      <sz val="14"/>
      <color theme="1"/>
      <name val="Arial"/>
      <family val="2"/>
    </font>
    <font>
      <sz val="18"/>
      <color rgb="FFA5A5A5"/>
      <name val="Calibri"/>
      <family val="2"/>
    </font>
    <font>
      <b/>
      <sz val="16"/>
      <color theme="1"/>
      <name val="Arial"/>
      <family val="2"/>
    </font>
    <font>
      <b/>
      <sz val="12"/>
      <color theme="1"/>
      <name val="Arial"/>
      <family val="2"/>
    </font>
    <font>
      <sz val="9"/>
      <color theme="1"/>
      <name val="Arial"/>
      <family val="2"/>
    </font>
    <font>
      <sz val="10"/>
      <color theme="1"/>
      <name val="Arial"/>
      <family val="2"/>
    </font>
    <font>
      <sz val="10"/>
      <color rgb="FF000000"/>
      <name val="Arial"/>
      <family val="2"/>
    </font>
    <font>
      <b/>
      <sz val="11"/>
      <color rgb="FF000000"/>
      <name val="Arial"/>
      <family val="2"/>
    </font>
    <font>
      <sz val="11"/>
      <color rgb="FF000000"/>
      <name val="Arial"/>
      <family val="2"/>
    </font>
    <font>
      <sz val="8"/>
      <color theme="1"/>
      <name val="Arial"/>
      <family val="2"/>
    </font>
    <font>
      <sz val="6"/>
      <color theme="1"/>
      <name val="Arial"/>
      <family val="2"/>
    </font>
    <font>
      <b/>
      <sz val="9"/>
      <color theme="1"/>
      <name val="Arial"/>
      <family val="2"/>
    </font>
    <font>
      <sz val="12"/>
      <color rgb="FF2F5496"/>
      <name val="Arial"/>
      <family val="2"/>
    </font>
    <font>
      <b/>
      <sz val="8"/>
      <color rgb="FF000000"/>
      <name val="Arial"/>
      <family val="2"/>
    </font>
    <font>
      <b/>
      <sz val="8"/>
      <color rgb="FFFF0000"/>
      <name val="Arial"/>
      <family val="2"/>
    </font>
    <font>
      <b/>
      <sz val="9"/>
      <color rgb="FF000000"/>
      <name val="Arial"/>
      <family val="2"/>
    </font>
    <font>
      <b/>
      <sz val="9"/>
      <color theme="4"/>
      <name val="Arial"/>
      <family val="2"/>
    </font>
    <font>
      <b/>
      <sz val="9"/>
      <color rgb="FFFF0000"/>
      <name val="Arial"/>
      <family val="2"/>
    </font>
    <font>
      <b/>
      <sz val="9"/>
      <color rgb="FF00B050"/>
      <name val="Arial"/>
      <family val="2"/>
    </font>
    <font>
      <b/>
      <sz val="8"/>
      <color theme="4"/>
      <name val="Arial"/>
      <family val="2"/>
    </font>
    <font>
      <b/>
      <sz val="8"/>
      <color rgb="FF00B050"/>
      <name val="Arial"/>
      <family val="2"/>
    </font>
    <font>
      <b/>
      <u/>
      <sz val="12"/>
      <color theme="1"/>
      <name val="Arial"/>
      <family val="2"/>
    </font>
    <font>
      <sz val="11"/>
      <color theme="1"/>
      <name val="Calibri"/>
      <family val="2"/>
      <scheme val="minor"/>
    </font>
    <font>
      <sz val="11"/>
      <name val="Arial"/>
      <family val="2"/>
    </font>
    <font>
      <sz val="8"/>
      <name val="Calibri"/>
      <family val="2"/>
      <scheme val="minor"/>
    </font>
    <font>
      <sz val="10"/>
      <color rgb="FF000000"/>
      <name val="Tahoma"/>
      <family val="2"/>
    </font>
    <font>
      <b/>
      <sz val="10"/>
      <color rgb="FF000000"/>
      <name val="Tahoma"/>
      <family val="2"/>
    </font>
    <font>
      <sz val="11"/>
      <color rgb="FF000000"/>
      <name val="Calibri"/>
      <family val="2"/>
    </font>
    <font>
      <sz val="12"/>
      <color theme="1"/>
      <name val="Calibri"/>
      <family val="2"/>
      <scheme val="minor"/>
    </font>
    <font>
      <b/>
      <i/>
      <sz val="11"/>
      <color theme="9" tint="-0.499984740745262"/>
      <name val="Arial"/>
      <family val="2"/>
    </font>
    <font>
      <i/>
      <sz val="10"/>
      <color theme="9" tint="-0.499984740745262"/>
      <name val="Arial"/>
      <family val="2"/>
    </font>
    <font>
      <b/>
      <i/>
      <sz val="9"/>
      <color theme="9" tint="-0.499984740745262"/>
      <name val="Arial"/>
      <family val="2"/>
    </font>
    <font>
      <i/>
      <sz val="9"/>
      <color theme="9" tint="-0.499984740745262"/>
      <name val="Arial"/>
      <family val="2"/>
    </font>
    <font>
      <i/>
      <sz val="8"/>
      <color theme="9" tint="-0.499984740745262"/>
      <name val="Arial"/>
      <family val="2"/>
    </font>
    <font>
      <u/>
      <sz val="11"/>
      <color theme="10"/>
      <name val="Calibri"/>
      <family val="2"/>
      <scheme val="minor"/>
    </font>
    <font>
      <sz val="24"/>
      <color theme="1"/>
      <name val="Arial"/>
      <family val="2"/>
    </font>
    <font>
      <sz val="16"/>
      <color theme="1"/>
      <name val="Arial"/>
      <family val="2"/>
    </font>
    <font>
      <sz val="16"/>
      <color theme="0"/>
      <name val="Arial"/>
      <family val="2"/>
    </font>
    <font>
      <sz val="18"/>
      <color theme="1"/>
      <name val="Arial"/>
      <family val="2"/>
    </font>
    <font>
      <b/>
      <i/>
      <sz val="12"/>
      <color rgb="FF0070C0"/>
      <name val="Arial"/>
      <family val="2"/>
    </font>
    <font>
      <sz val="14"/>
      <color theme="0"/>
      <name val="Arial"/>
      <family val="2"/>
    </font>
    <font>
      <b/>
      <sz val="15"/>
      <color theme="1"/>
      <name val="Arial"/>
      <family val="2"/>
    </font>
    <font>
      <sz val="18"/>
      <color rgb="FFA5A5A5"/>
      <name val="Arial"/>
      <family val="2"/>
    </font>
    <font>
      <sz val="7"/>
      <color theme="1"/>
      <name val="Arial"/>
      <family val="2"/>
    </font>
    <font>
      <sz val="11"/>
      <color rgb="FFFF0000"/>
      <name val="Arial"/>
      <family val="2"/>
    </font>
    <font>
      <u/>
      <sz val="11"/>
      <color theme="10"/>
      <name val="Arial"/>
      <family val="2"/>
    </font>
    <font>
      <b/>
      <sz val="14"/>
      <color theme="10"/>
      <name val="Arial"/>
      <family val="2"/>
    </font>
    <font>
      <b/>
      <sz val="11"/>
      <name val="Arial"/>
      <family val="2"/>
    </font>
    <font>
      <sz val="10"/>
      <color rgb="FFFF0000"/>
      <name val="Arial"/>
      <family val="2"/>
    </font>
  </fonts>
  <fills count="24">
    <fill>
      <patternFill patternType="none"/>
    </fill>
    <fill>
      <patternFill patternType="gray125"/>
    </fill>
    <fill>
      <patternFill patternType="solid">
        <fgColor theme="1"/>
        <bgColor theme="1"/>
      </patternFill>
    </fill>
    <fill>
      <patternFill patternType="solid">
        <fgColor theme="0"/>
        <bgColor theme="0"/>
      </patternFill>
    </fill>
    <fill>
      <patternFill patternType="solid">
        <fgColor rgb="FFCCC0D9"/>
        <bgColor rgb="FFCCC0D9"/>
      </patternFill>
    </fill>
    <fill>
      <patternFill patternType="solid">
        <fgColor rgb="FFFFE598"/>
        <bgColor rgb="FFFFE598"/>
      </patternFill>
    </fill>
    <fill>
      <patternFill patternType="solid">
        <fgColor rgb="FF7F7F7F"/>
        <bgColor rgb="FF7F7F7F"/>
      </patternFill>
    </fill>
    <fill>
      <patternFill patternType="solid">
        <fgColor rgb="FFFFFF00"/>
        <bgColor rgb="FFFFFF00"/>
      </patternFill>
    </fill>
    <fill>
      <patternFill patternType="solid">
        <fgColor rgb="FFD0CECE"/>
        <bgColor rgb="FFD0CECE"/>
      </patternFill>
    </fill>
    <fill>
      <patternFill patternType="solid">
        <fgColor rgb="FFD8D8D8"/>
        <bgColor rgb="FFD8D8D8"/>
      </patternFill>
    </fill>
    <fill>
      <patternFill patternType="solid">
        <fgColor rgb="FFFBD4B4"/>
        <bgColor rgb="FFFBD4B4"/>
      </patternFill>
    </fill>
    <fill>
      <patternFill patternType="solid">
        <fgColor rgb="FFF2DBDB"/>
        <bgColor rgb="FFF2DBDB"/>
      </patternFill>
    </fill>
    <fill>
      <patternFill patternType="solid">
        <fgColor rgb="FFD6E3BC"/>
        <bgColor rgb="FFD6E3BC"/>
      </patternFill>
    </fill>
    <fill>
      <patternFill patternType="solid">
        <fgColor rgb="FFDBE5F1"/>
        <bgColor rgb="FFDBE5F1"/>
      </patternFill>
    </fill>
    <fill>
      <patternFill patternType="solid">
        <fgColor rgb="FFE7E6E6"/>
        <bgColor rgb="FFE7E6E6"/>
      </patternFill>
    </fill>
    <fill>
      <patternFill patternType="solid">
        <fgColor rgb="FF92D050"/>
        <bgColor rgb="FF92D050"/>
      </patternFill>
    </fill>
    <fill>
      <patternFill patternType="solid">
        <fgColor rgb="FF00B0F0"/>
        <bgColor rgb="FF00B0F0"/>
      </patternFill>
    </fill>
    <fill>
      <patternFill patternType="solid">
        <fgColor rgb="FFC4BD97"/>
        <bgColor rgb="FFC4BD97"/>
      </patternFill>
    </fill>
    <fill>
      <patternFill patternType="solid">
        <fgColor theme="6" tint="0.59999389629810485"/>
        <bgColor rgb="FFFFFF00"/>
      </patternFill>
    </fill>
    <fill>
      <patternFill patternType="solid">
        <fgColor theme="6" tint="0.59999389629810485"/>
        <bgColor indexed="64"/>
      </patternFill>
    </fill>
    <fill>
      <patternFill patternType="solid">
        <fgColor rgb="FFFFFF00"/>
        <bgColor theme="0"/>
      </patternFill>
    </fill>
    <fill>
      <patternFill patternType="solid">
        <fgColor rgb="FFFFFF00"/>
        <bgColor indexed="64"/>
      </patternFill>
    </fill>
    <fill>
      <patternFill patternType="solid">
        <fgColor rgb="FFFFFF00"/>
        <bgColor rgb="FFD8D8D8"/>
      </patternFill>
    </fill>
    <fill>
      <patternFill patternType="solid">
        <fgColor theme="9" tint="0.59999389629810485"/>
        <bgColor indexed="64"/>
      </patternFill>
    </fill>
  </fills>
  <borders count="126">
    <border>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style="medium">
        <color rgb="FF000000"/>
      </right>
      <top style="medium">
        <color rgb="FF000000"/>
      </top>
      <bottom/>
      <diagonal/>
    </border>
    <border>
      <left/>
      <right style="medium">
        <color rgb="FF000000"/>
      </right>
      <top style="thin">
        <color rgb="FF000000"/>
      </top>
      <bottom style="medium">
        <color rgb="FF000000"/>
      </bottom>
      <diagonal/>
    </border>
    <border>
      <left/>
      <right style="medium">
        <color rgb="FF000000"/>
      </right>
      <top/>
      <bottom style="thin">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bottom/>
      <diagonal/>
    </border>
    <border>
      <left/>
      <right style="thin">
        <color rgb="FF000000"/>
      </right>
      <top/>
      <bottom style="medium">
        <color rgb="FF000000"/>
      </bottom>
      <diagonal/>
    </border>
    <border>
      <left style="thin">
        <color rgb="FF000000"/>
      </left>
      <right/>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medium">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rgb="FF000000"/>
      </right>
      <top/>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bottom/>
      <diagonal/>
    </border>
    <border>
      <left style="medium">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right/>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diagonal/>
    </border>
    <border>
      <left style="medium">
        <color rgb="FF000000"/>
      </left>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style="medium">
        <color rgb="FF000000"/>
      </top>
      <bottom/>
      <diagonal/>
    </border>
    <border>
      <left/>
      <right/>
      <top style="thin">
        <color rgb="FF000000"/>
      </top>
      <bottom/>
      <diagonal/>
    </border>
    <border>
      <left style="thin">
        <color rgb="FF000000"/>
      </left>
      <right style="medium">
        <color rgb="FF000000"/>
      </right>
      <top/>
      <bottom style="medium">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top/>
      <bottom style="thin">
        <color rgb="FF000000"/>
      </bottom>
      <diagonal/>
    </border>
    <border>
      <left style="medium">
        <color rgb="FF000000"/>
      </left>
      <right style="medium">
        <color rgb="FF000000"/>
      </right>
      <top/>
      <bottom style="thin">
        <color rgb="FF000000"/>
      </bottom>
      <diagonal/>
    </border>
    <border>
      <left/>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medium">
        <color rgb="FF000000"/>
      </right>
      <top/>
      <bottom style="thin">
        <color rgb="FF000000"/>
      </bottom>
      <diagonal/>
    </border>
    <border>
      <left/>
      <right/>
      <top style="medium">
        <color rgb="FF000000"/>
      </top>
      <bottom/>
      <diagonal/>
    </border>
    <border>
      <left/>
      <right/>
      <top style="thin">
        <color rgb="FF000000"/>
      </top>
      <bottom style="medium">
        <color rgb="FF000000"/>
      </bottom>
      <diagonal/>
    </border>
    <border>
      <left style="medium">
        <color rgb="FF000000"/>
      </left>
      <right style="medium">
        <color rgb="FF000000"/>
      </right>
      <top/>
      <bottom style="medium">
        <color rgb="FF000000"/>
      </bottom>
      <diagonal/>
    </border>
    <border>
      <left/>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rgb="FF000000"/>
      </right>
      <top style="medium">
        <color indexed="64"/>
      </top>
      <bottom style="medium">
        <color rgb="FF000000"/>
      </bottom>
      <diagonal/>
    </border>
    <border>
      <left style="thin">
        <color rgb="FF000000"/>
      </left>
      <right style="thin">
        <color rgb="FF000000"/>
      </right>
      <top style="medium">
        <color indexed="64"/>
      </top>
      <bottom style="medium">
        <color rgb="FF000000"/>
      </bottom>
      <diagonal/>
    </border>
    <border>
      <left style="thin">
        <color rgb="FF000000"/>
      </left>
      <right style="medium">
        <color indexed="64"/>
      </right>
      <top style="medium">
        <color indexed="64"/>
      </top>
      <bottom style="medium">
        <color rgb="FF000000"/>
      </bottom>
      <diagonal/>
    </border>
    <border>
      <left/>
      <right style="medium">
        <color indexed="64"/>
      </right>
      <top style="thin">
        <color rgb="FF000000"/>
      </top>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rgb="FF000000"/>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diagonal/>
    </border>
    <border>
      <left style="thin">
        <color theme="9" tint="-0.499984740745262"/>
      </left>
      <right style="thin">
        <color theme="9" tint="-0.499984740745262"/>
      </right>
      <top style="thin">
        <color theme="9" tint="-0.499984740745262"/>
      </top>
      <bottom style="thin">
        <color theme="9" tint="-0.499984740745262"/>
      </bottom>
      <diagonal/>
    </border>
    <border>
      <left style="thin">
        <color theme="9" tint="-0.499984740745262"/>
      </left>
      <right/>
      <top style="thin">
        <color theme="9" tint="-0.499984740745262"/>
      </top>
      <bottom style="thin">
        <color theme="9" tint="-0.499984740745262"/>
      </bottom>
      <diagonal/>
    </border>
    <border>
      <left style="thin">
        <color theme="9" tint="-0.499984740745262"/>
      </left>
      <right style="thin">
        <color indexed="64"/>
      </right>
      <top style="thin">
        <color theme="9" tint="-0.499984740745262"/>
      </top>
      <bottom style="thin">
        <color theme="9" tint="-0.499984740745262"/>
      </bottom>
      <diagonal/>
    </border>
    <border>
      <left style="thin">
        <color indexed="64"/>
      </left>
      <right style="thin">
        <color theme="9" tint="-0.499984740745262"/>
      </right>
      <top style="thin">
        <color theme="9" tint="-0.499984740745262"/>
      </top>
      <bottom style="thin">
        <color theme="9" tint="-0.499984740745262"/>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rgb="FF000000"/>
      </left>
      <right/>
      <top style="thin">
        <color indexed="64"/>
      </top>
      <bottom/>
      <diagonal/>
    </border>
    <border>
      <left/>
      <right/>
      <top style="thin">
        <color indexed="64"/>
      </top>
      <bottom/>
      <diagonal/>
    </border>
    <border>
      <left style="thin">
        <color rgb="FF000000"/>
      </left>
      <right/>
      <top style="thin">
        <color indexed="64"/>
      </top>
      <bottom style="thin">
        <color indexed="64"/>
      </bottom>
      <diagonal/>
    </border>
    <border>
      <left/>
      <right/>
      <top style="thin">
        <color indexed="64"/>
      </top>
      <bottom style="thin">
        <color indexed="64"/>
      </bottom>
      <diagonal/>
    </border>
  </borders>
  <cellStyleXfs count="9">
    <xf numFmtId="0" fontId="0" fillId="0" borderId="0"/>
    <xf numFmtId="0" fontId="40" fillId="0" borderId="54"/>
    <xf numFmtId="0" fontId="2" fillId="0" borderId="54"/>
    <xf numFmtId="168" fontId="46" fillId="0" borderId="54" applyFont="0" applyFill="0" applyBorder="0" applyAlignment="0" applyProtection="0"/>
    <xf numFmtId="0" fontId="46" fillId="0" borderId="54"/>
    <xf numFmtId="9" fontId="2" fillId="0" borderId="54" applyFont="0" applyFill="0" applyBorder="0" applyAlignment="0" applyProtection="0"/>
    <xf numFmtId="0" fontId="2" fillId="0" borderId="54"/>
    <xf numFmtId="0" fontId="1" fillId="0" borderId="54"/>
    <xf numFmtId="0" fontId="52" fillId="0" borderId="0" applyNumberFormat="0" applyFill="0" applyBorder="0" applyAlignment="0" applyProtection="0"/>
  </cellStyleXfs>
  <cellXfs count="783">
    <xf numFmtId="0" fontId="0" fillId="0" borderId="0" xfId="0"/>
    <xf numFmtId="0" fontId="3" fillId="0" borderId="0" xfId="0" applyFont="1"/>
    <xf numFmtId="0" fontId="8" fillId="4" borderId="11" xfId="0" applyFont="1" applyFill="1" applyBorder="1" applyAlignment="1">
      <alignment vertical="top" wrapText="1"/>
    </xf>
    <xf numFmtId="0" fontId="3" fillId="4" borderId="2" xfId="0" applyFont="1" applyFill="1" applyBorder="1"/>
    <xf numFmtId="0" fontId="3" fillId="4" borderId="18" xfId="0" applyFont="1" applyFill="1" applyBorder="1"/>
    <xf numFmtId="0" fontId="3" fillId="6" borderId="2" xfId="0" applyFont="1" applyFill="1" applyBorder="1" applyAlignment="1">
      <alignment vertical="center" wrapText="1"/>
    </xf>
    <xf numFmtId="0" fontId="3" fillId="6" borderId="20" xfId="0" applyFont="1" applyFill="1" applyBorder="1" applyAlignment="1">
      <alignment vertical="top" wrapText="1"/>
    </xf>
    <xf numFmtId="0" fontId="3" fillId="3" borderId="2" xfId="0" applyFont="1" applyFill="1" applyBorder="1" applyAlignment="1">
      <alignment horizontal="right"/>
    </xf>
    <xf numFmtId="0" fontId="3" fillId="3" borderId="4" xfId="0" applyFont="1" applyFill="1" applyBorder="1" applyAlignment="1">
      <alignment horizontal="right" wrapText="1"/>
    </xf>
    <xf numFmtId="0" fontId="8" fillId="8" borderId="2" xfId="0" applyFont="1" applyFill="1" applyBorder="1" applyAlignment="1">
      <alignment horizontal="center" vertical="top" wrapText="1"/>
    </xf>
    <xf numFmtId="0" fontId="8" fillId="3" borderId="2" xfId="0" applyFont="1" applyFill="1" applyBorder="1" applyAlignment="1">
      <alignment horizontal="center" vertical="top" wrapText="1"/>
    </xf>
    <xf numFmtId="0" fontId="8" fillId="3" borderId="2" xfId="0" applyFont="1" applyFill="1" applyBorder="1" applyAlignment="1">
      <alignment horizontal="center" vertical="top"/>
    </xf>
    <xf numFmtId="0" fontId="3" fillId="8" borderId="2" xfId="0" applyFont="1" applyFill="1" applyBorder="1" applyAlignment="1">
      <alignment vertical="top"/>
    </xf>
    <xf numFmtId="0" fontId="8" fillId="3" borderId="2" xfId="0" applyFont="1" applyFill="1" applyBorder="1" applyAlignment="1">
      <alignment vertical="top" wrapText="1"/>
    </xf>
    <xf numFmtId="0" fontId="8" fillId="3" borderId="2" xfId="0" applyFont="1" applyFill="1" applyBorder="1" applyAlignment="1">
      <alignment vertical="top"/>
    </xf>
    <xf numFmtId="0" fontId="3" fillId="3" borderId="2" xfId="0" applyFont="1" applyFill="1" applyBorder="1"/>
    <xf numFmtId="0" fontId="8" fillId="3" borderId="18" xfId="0" applyFont="1" applyFill="1" applyBorder="1" applyAlignment="1">
      <alignment horizontal="center" vertical="top" wrapText="1"/>
    </xf>
    <xf numFmtId="0" fontId="7" fillId="8" borderId="20" xfId="0" applyFont="1" applyFill="1" applyBorder="1" applyAlignment="1">
      <alignment horizontal="center" vertical="center" wrapText="1"/>
    </xf>
    <xf numFmtId="0" fontId="7" fillId="8"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12" fillId="8" borderId="20" xfId="0" applyFont="1" applyFill="1" applyBorder="1" applyAlignment="1">
      <alignment horizontal="center" vertical="center" wrapText="1"/>
    </xf>
    <xf numFmtId="0" fontId="13" fillId="8" borderId="2" xfId="0" applyFont="1" applyFill="1" applyBorder="1" applyAlignment="1">
      <alignment horizontal="center" vertical="center" wrapText="1"/>
    </xf>
    <xf numFmtId="0" fontId="8" fillId="3" borderId="2" xfId="0" applyFont="1" applyFill="1" applyBorder="1" applyAlignment="1">
      <alignment vertical="center" wrapText="1"/>
    </xf>
    <xf numFmtId="0" fontId="12" fillId="8" borderId="26" xfId="0" applyFont="1" applyFill="1" applyBorder="1" applyAlignment="1">
      <alignment horizontal="center" vertical="center" wrapText="1"/>
    </xf>
    <xf numFmtId="0" fontId="13" fillId="8" borderId="4" xfId="0" applyFont="1" applyFill="1" applyBorder="1" applyAlignment="1">
      <alignment horizontal="center" vertical="center" wrapText="1"/>
    </xf>
    <xf numFmtId="0" fontId="13" fillId="8" borderId="27" xfId="0" applyFont="1" applyFill="1" applyBorder="1" applyAlignment="1">
      <alignment horizontal="center" vertical="center" wrapText="1"/>
    </xf>
    <xf numFmtId="0" fontId="8" fillId="3" borderId="4" xfId="0" applyFont="1" applyFill="1" applyBorder="1" applyAlignment="1">
      <alignment vertical="center" wrapText="1"/>
    </xf>
    <xf numFmtId="0" fontId="8" fillId="3" borderId="29" xfId="0" applyFont="1" applyFill="1" applyBorder="1" applyAlignment="1">
      <alignment horizontal="center" vertical="center" wrapText="1"/>
    </xf>
    <xf numFmtId="0" fontId="8" fillId="3" borderId="30" xfId="0" applyFont="1" applyFill="1" applyBorder="1" applyAlignment="1">
      <alignment horizontal="center" vertical="center" wrapText="1"/>
    </xf>
    <xf numFmtId="0" fontId="15" fillId="3" borderId="30" xfId="0" applyFont="1" applyFill="1" applyBorder="1" applyAlignment="1">
      <alignment horizontal="center" vertical="center" wrapText="1"/>
    </xf>
    <xf numFmtId="0" fontId="7" fillId="3" borderId="30" xfId="0" applyFont="1" applyFill="1" applyBorder="1" applyAlignment="1">
      <alignment horizontal="center" vertical="center" wrapText="1"/>
    </xf>
    <xf numFmtId="0" fontId="16" fillId="3" borderId="1" xfId="0" applyFont="1" applyFill="1" applyBorder="1" applyAlignment="1">
      <alignment horizontal="center" vertical="center" textRotation="90"/>
    </xf>
    <xf numFmtId="0" fontId="16" fillId="3" borderId="2" xfId="0" applyFont="1" applyFill="1" applyBorder="1" applyAlignment="1">
      <alignment horizontal="center" vertical="center" textRotation="90"/>
    </xf>
    <xf numFmtId="0" fontId="16" fillId="3" borderId="2" xfId="0" applyFont="1" applyFill="1" applyBorder="1" applyAlignment="1">
      <alignment vertical="center" textRotation="90"/>
    </xf>
    <xf numFmtId="0" fontId="17" fillId="3" borderId="31" xfId="0" applyFont="1" applyFill="1" applyBorder="1" applyAlignment="1">
      <alignment horizontal="center" vertical="center" wrapText="1"/>
    </xf>
    <xf numFmtId="0" fontId="16" fillId="3" borderId="3" xfId="0" applyFont="1" applyFill="1" applyBorder="1" applyAlignment="1">
      <alignment horizontal="center" vertical="center" textRotation="90"/>
    </xf>
    <xf numFmtId="0" fontId="16" fillId="3" borderId="4" xfId="0" applyFont="1" applyFill="1" applyBorder="1" applyAlignment="1">
      <alignment horizontal="center" vertical="center" textRotation="90"/>
    </xf>
    <xf numFmtId="0" fontId="16" fillId="3" borderId="4" xfId="0" applyFont="1" applyFill="1" applyBorder="1" applyAlignment="1">
      <alignment vertical="center" textRotation="90"/>
    </xf>
    <xf numFmtId="0" fontId="17" fillId="3" borderId="32" xfId="0" applyFont="1" applyFill="1" applyBorder="1" applyAlignment="1">
      <alignment horizontal="center" vertical="center" wrapText="1"/>
    </xf>
    <xf numFmtId="0" fontId="8" fillId="3" borderId="20" xfId="0" applyFont="1" applyFill="1" applyBorder="1" applyAlignment="1">
      <alignment horizontal="center" vertical="top" wrapText="1"/>
    </xf>
    <xf numFmtId="0" fontId="15" fillId="3" borderId="2" xfId="0" applyFont="1" applyFill="1" applyBorder="1" applyAlignment="1">
      <alignment horizontal="center" vertical="center" wrapText="1"/>
    </xf>
    <xf numFmtId="0" fontId="16" fillId="3" borderId="20" xfId="0" applyFont="1" applyFill="1" applyBorder="1" applyAlignment="1">
      <alignment horizontal="center" vertical="center" textRotation="90"/>
    </xf>
    <xf numFmtId="0" fontId="15" fillId="0" borderId="16" xfId="0" applyFont="1" applyBorder="1" applyAlignment="1">
      <alignment horizontal="center" vertical="center" wrapText="1"/>
    </xf>
    <xf numFmtId="0" fontId="15" fillId="0" borderId="2" xfId="0" applyFont="1" applyBorder="1" applyAlignment="1">
      <alignment horizontal="center" vertical="center" wrapText="1"/>
    </xf>
    <xf numFmtId="0" fontId="16" fillId="3" borderId="26" xfId="0" applyFont="1" applyFill="1" applyBorder="1" applyAlignment="1">
      <alignment horizontal="center" vertical="center" textRotation="90"/>
    </xf>
    <xf numFmtId="0" fontId="8" fillId="3" borderId="4" xfId="0" applyFont="1" applyFill="1" applyBorder="1" applyAlignment="1">
      <alignment horizontal="center" vertical="top" wrapText="1"/>
    </xf>
    <xf numFmtId="0" fontId="15"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vertical="center" wrapText="1"/>
    </xf>
    <xf numFmtId="0" fontId="12" fillId="0" borderId="0" xfId="0" applyFont="1" applyAlignment="1">
      <alignment vertical="center" wrapText="1"/>
    </xf>
    <xf numFmtId="0" fontId="21" fillId="0" borderId="16" xfId="0" applyFont="1" applyBorder="1" applyAlignment="1">
      <alignment horizontal="center" vertical="center" wrapText="1"/>
    </xf>
    <xf numFmtId="0" fontId="12" fillId="0" borderId="0" xfId="0" applyFont="1" applyAlignment="1">
      <alignment horizontal="center" vertical="center" wrapText="1"/>
    </xf>
    <xf numFmtId="0" fontId="12" fillId="0" borderId="2" xfId="0" applyFont="1" applyBorder="1" applyAlignment="1">
      <alignment horizontal="center" vertical="center" wrapText="1"/>
    </xf>
    <xf numFmtId="0" fontId="21" fillId="0" borderId="2" xfId="0" applyFont="1" applyBorder="1" applyAlignment="1">
      <alignment vertical="center" wrapText="1"/>
    </xf>
    <xf numFmtId="0" fontId="21" fillId="0" borderId="16" xfId="0" applyFont="1" applyBorder="1" applyAlignment="1">
      <alignment vertical="center" wrapText="1"/>
    </xf>
    <xf numFmtId="0" fontId="21" fillId="0" borderId="2" xfId="0" applyFont="1" applyBorder="1" applyAlignment="1">
      <alignment horizontal="center" vertical="center" wrapText="1"/>
    </xf>
    <xf numFmtId="0" fontId="12" fillId="0" borderId="2" xfId="0" applyFont="1" applyBorder="1" applyAlignment="1">
      <alignment vertical="center" wrapText="1"/>
    </xf>
    <xf numFmtId="0" fontId="12" fillId="4" borderId="2" xfId="0" applyFont="1" applyFill="1" applyBorder="1" applyAlignment="1">
      <alignment vertical="center" wrapText="1"/>
    </xf>
    <xf numFmtId="0" fontId="12" fillId="10" borderId="2" xfId="0" applyFont="1" applyFill="1" applyBorder="1" applyAlignment="1">
      <alignment vertical="center" wrapText="1"/>
    </xf>
    <xf numFmtId="0" fontId="3" fillId="0" borderId="0" xfId="0" applyFont="1" applyAlignment="1">
      <alignment wrapText="1"/>
    </xf>
    <xf numFmtId="0" fontId="9" fillId="3" borderId="41" xfId="0" applyFont="1" applyFill="1" applyBorder="1" applyAlignment="1">
      <alignment horizontal="center" vertical="center" wrapText="1"/>
    </xf>
    <xf numFmtId="0" fontId="9" fillId="3" borderId="38" xfId="0" applyFont="1" applyFill="1" applyBorder="1" applyAlignment="1">
      <alignment horizontal="center" vertical="center" wrapText="1"/>
    </xf>
    <xf numFmtId="0" fontId="9" fillId="3" borderId="42" xfId="0" applyFont="1" applyFill="1" applyBorder="1" applyAlignment="1">
      <alignment horizontal="center" vertical="center" wrapText="1"/>
    </xf>
    <xf numFmtId="0" fontId="9" fillId="0" borderId="38" xfId="0" applyFont="1" applyBorder="1" applyAlignment="1">
      <alignment horizontal="center" vertical="center" wrapText="1"/>
    </xf>
    <xf numFmtId="0" fontId="9" fillId="3" borderId="40" xfId="0" applyFont="1" applyFill="1" applyBorder="1" applyAlignment="1">
      <alignment horizontal="center" vertical="center" wrapText="1"/>
    </xf>
    <xf numFmtId="0" fontId="3" fillId="3" borderId="54" xfId="0" applyFont="1" applyFill="1" applyBorder="1"/>
    <xf numFmtId="0" fontId="3" fillId="14" borderId="55" xfId="0" applyFont="1" applyFill="1" applyBorder="1" applyAlignment="1">
      <alignment horizontal="center" vertical="top"/>
    </xf>
    <xf numFmtId="0" fontId="3" fillId="14" borderId="56" xfId="0" applyFont="1" applyFill="1" applyBorder="1" applyAlignment="1">
      <alignment horizontal="center" vertical="top"/>
    </xf>
    <xf numFmtId="0" fontId="25" fillId="3" borderId="44" xfId="0" applyFont="1" applyFill="1" applyBorder="1" applyAlignment="1">
      <alignment horizontal="center" vertical="center"/>
    </xf>
    <xf numFmtId="0" fontId="3" fillId="3" borderId="2" xfId="0" applyFont="1" applyFill="1" applyBorder="1" applyAlignment="1">
      <alignment horizontal="center" vertical="center"/>
    </xf>
    <xf numFmtId="0" fontId="25" fillId="3" borderId="60" xfId="0" applyFont="1" applyFill="1" applyBorder="1" applyAlignment="1">
      <alignment horizontal="center" vertical="center"/>
    </xf>
    <xf numFmtId="0" fontId="3" fillId="3" borderId="18"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26" fillId="3" borderId="2" xfId="0" applyFont="1" applyFill="1" applyBorder="1" applyAlignment="1">
      <alignment horizontal="center" vertical="center" wrapText="1"/>
    </xf>
    <xf numFmtId="0" fontId="25" fillId="3" borderId="2" xfId="0" applyFont="1" applyFill="1" applyBorder="1" applyAlignment="1">
      <alignment horizontal="center" vertical="center" wrapText="1"/>
    </xf>
    <xf numFmtId="0" fontId="25" fillId="3" borderId="2" xfId="0" applyFont="1" applyFill="1" applyBorder="1" applyAlignment="1">
      <alignment vertical="top" wrapText="1"/>
    </xf>
    <xf numFmtId="0" fontId="3" fillId="3" borderId="20" xfId="0" applyFont="1" applyFill="1" applyBorder="1" applyAlignment="1">
      <alignment vertical="top" wrapText="1"/>
    </xf>
    <xf numFmtId="0" fontId="25" fillId="3" borderId="2" xfId="0" applyFont="1" applyFill="1" applyBorder="1" applyAlignment="1">
      <alignment horizontal="center" vertical="top" wrapText="1"/>
    </xf>
    <xf numFmtId="0" fontId="25" fillId="3" borderId="2" xfId="0" applyFont="1" applyFill="1" applyBorder="1" applyAlignment="1">
      <alignment horizontal="center" vertical="top"/>
    </xf>
    <xf numFmtId="0" fontId="25" fillId="3" borderId="2" xfId="0" applyFont="1" applyFill="1" applyBorder="1" applyAlignment="1">
      <alignment vertical="top"/>
    </xf>
    <xf numFmtId="0" fontId="3" fillId="3" borderId="44" xfId="0" applyFont="1" applyFill="1" applyBorder="1" applyAlignment="1">
      <alignment vertical="top" wrapText="1"/>
    </xf>
    <xf numFmtId="0" fontId="3" fillId="3" borderId="18" xfId="0" applyFont="1" applyFill="1" applyBorder="1"/>
    <xf numFmtId="0" fontId="25" fillId="3" borderId="18" xfId="0" applyFont="1" applyFill="1" applyBorder="1" applyAlignment="1">
      <alignment vertical="top"/>
    </xf>
    <xf numFmtId="0" fontId="25" fillId="3" borderId="18" xfId="0" applyFont="1" applyFill="1" applyBorder="1" applyAlignment="1">
      <alignment vertical="top" wrapText="1"/>
    </xf>
    <xf numFmtId="0" fontId="9" fillId="0" borderId="63" xfId="0" applyFont="1" applyBorder="1" applyAlignment="1">
      <alignment horizontal="center" vertical="center" wrapText="1"/>
    </xf>
    <xf numFmtId="0" fontId="9" fillId="0" borderId="0" xfId="0" applyFont="1" applyAlignment="1">
      <alignment horizontal="center" vertical="center" wrapText="1"/>
    </xf>
    <xf numFmtId="0" fontId="3" fillId="0" borderId="10" xfId="0" applyFont="1" applyBorder="1" applyAlignment="1">
      <alignment vertical="center" wrapText="1"/>
    </xf>
    <xf numFmtId="0" fontId="3" fillId="0" borderId="0" xfId="0" applyFont="1" applyAlignment="1">
      <alignment vertical="center" wrapText="1"/>
    </xf>
    <xf numFmtId="0" fontId="22" fillId="0" borderId="0" xfId="0" applyFont="1" applyAlignment="1">
      <alignment horizontal="left" vertical="top"/>
    </xf>
    <xf numFmtId="0" fontId="3" fillId="13" borderId="20" xfId="0" applyFont="1" applyFill="1" applyBorder="1"/>
    <xf numFmtId="0" fontId="3" fillId="13" borderId="43" xfId="0" applyFont="1" applyFill="1" applyBorder="1"/>
    <xf numFmtId="0" fontId="3" fillId="13" borderId="2" xfId="0" applyFont="1" applyFill="1" applyBorder="1"/>
    <xf numFmtId="0" fontId="3" fillId="13" borderId="44" xfId="0" applyFont="1" applyFill="1" applyBorder="1"/>
    <xf numFmtId="0" fontId="3" fillId="10" borderId="20" xfId="0" applyFont="1" applyFill="1" applyBorder="1"/>
    <xf numFmtId="0" fontId="3" fillId="10" borderId="43" xfId="0" applyFont="1" applyFill="1" applyBorder="1"/>
    <xf numFmtId="0" fontId="3" fillId="10" borderId="2" xfId="0" applyFont="1" applyFill="1" applyBorder="1"/>
    <xf numFmtId="0" fontId="3" fillId="10" borderId="44" xfId="0" applyFont="1" applyFill="1" applyBorder="1"/>
    <xf numFmtId="0" fontId="21" fillId="0" borderId="0" xfId="0" applyFont="1" applyAlignment="1">
      <alignment horizontal="center" vertical="center"/>
    </xf>
    <xf numFmtId="0" fontId="13" fillId="0" borderId="2" xfId="0" applyFont="1" applyBorder="1" applyAlignment="1">
      <alignment vertical="center" wrapText="1"/>
    </xf>
    <xf numFmtId="0" fontId="23" fillId="0" borderId="0" xfId="0" applyFont="1" applyAlignment="1">
      <alignment vertical="center"/>
    </xf>
    <xf numFmtId="0" fontId="27" fillId="0" borderId="0" xfId="0" applyFont="1" applyAlignment="1">
      <alignment vertical="center"/>
    </xf>
    <xf numFmtId="0" fontId="13" fillId="0" borderId="0" xfId="0" applyFont="1" applyAlignment="1">
      <alignment horizontal="left" vertical="center"/>
    </xf>
    <xf numFmtId="0" fontId="28" fillId="0" borderId="0" xfId="0" applyFont="1" applyAlignment="1">
      <alignment vertical="center"/>
    </xf>
    <xf numFmtId="0" fontId="29" fillId="0" borderId="0" xfId="0" applyFont="1" applyAlignment="1">
      <alignment vertical="center"/>
    </xf>
    <xf numFmtId="0" fontId="13" fillId="0" borderId="2" xfId="0" applyFont="1" applyBorder="1" applyAlignment="1">
      <alignment horizontal="center" vertical="center" wrapText="1"/>
    </xf>
    <xf numFmtId="0" fontId="3" fillId="0" borderId="0" xfId="0" applyFont="1" applyAlignment="1">
      <alignment vertical="center"/>
    </xf>
    <xf numFmtId="0" fontId="12" fillId="0" borderId="0" xfId="0" applyFont="1" applyAlignment="1">
      <alignment horizontal="left" vertical="center"/>
    </xf>
    <xf numFmtId="0" fontId="27" fillId="0" borderId="0" xfId="0" applyFont="1" applyAlignment="1">
      <alignment vertical="center" wrapText="1"/>
    </xf>
    <xf numFmtId="0" fontId="13" fillId="0" borderId="0" xfId="0" applyFont="1" applyAlignment="1">
      <alignment vertical="center" wrapText="1"/>
    </xf>
    <xf numFmtId="0" fontId="27" fillId="0" borderId="2" xfId="0" applyFont="1" applyBorder="1" applyAlignment="1">
      <alignment horizontal="center" vertical="center" wrapText="1"/>
    </xf>
    <xf numFmtId="0" fontId="29" fillId="0" borderId="0" xfId="0" applyFont="1" applyAlignment="1">
      <alignment horizontal="left" vertical="center"/>
    </xf>
    <xf numFmtId="0" fontId="29" fillId="0" borderId="0" xfId="0" applyFont="1" applyAlignment="1">
      <alignment horizontal="center" vertical="center"/>
    </xf>
    <xf numFmtId="0" fontId="12" fillId="0" borderId="0" xfId="0" applyFont="1" applyAlignment="1">
      <alignment horizontal="left" vertical="center" wrapText="1"/>
    </xf>
    <xf numFmtId="0" fontId="12" fillId="0" borderId="0" xfId="0" applyFont="1" applyAlignment="1">
      <alignment vertical="center"/>
    </xf>
    <xf numFmtId="0" fontId="21" fillId="0" borderId="63" xfId="0" applyFont="1" applyBorder="1" applyAlignment="1">
      <alignment horizontal="left" vertical="center" wrapText="1"/>
    </xf>
    <xf numFmtId="0" fontId="21" fillId="0" borderId="0" xfId="0" applyFont="1" applyAlignment="1">
      <alignment horizontal="left" vertical="center"/>
    </xf>
    <xf numFmtId="0" fontId="21" fillId="0" borderId="63" xfId="0" applyFont="1" applyBorder="1" applyAlignment="1">
      <alignment horizontal="center" vertical="center" wrapText="1"/>
    </xf>
    <xf numFmtId="0" fontId="21" fillId="0" borderId="0" xfId="0" applyFont="1" applyAlignment="1">
      <alignment horizontal="center" vertical="center" wrapText="1"/>
    </xf>
    <xf numFmtId="0" fontId="30" fillId="0" borderId="0" xfId="0" applyFont="1" applyAlignment="1">
      <alignment horizontal="left" vertical="center"/>
    </xf>
    <xf numFmtId="0" fontId="23" fillId="0" borderId="0" xfId="0" applyFont="1" applyAlignment="1">
      <alignment horizontal="left" vertical="center"/>
    </xf>
    <xf numFmtId="0" fontId="3" fillId="0" borderId="11" xfId="0" applyFont="1" applyBorder="1"/>
    <xf numFmtId="0" fontId="13" fillId="0" borderId="49" xfId="0" applyFont="1" applyBorder="1" applyAlignment="1">
      <alignment horizontal="center" vertical="center" wrapText="1"/>
    </xf>
    <xf numFmtId="0" fontId="13" fillId="0" borderId="50"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31" xfId="0" applyFont="1" applyBorder="1" applyAlignment="1">
      <alignment vertical="center" wrapText="1"/>
    </xf>
    <xf numFmtId="0" fontId="13" fillId="0" borderId="3" xfId="0" applyFont="1" applyBorder="1" applyAlignment="1">
      <alignment horizontal="center" vertical="center" wrapText="1"/>
    </xf>
    <xf numFmtId="0" fontId="13" fillId="0" borderId="4" xfId="0" applyFont="1" applyBorder="1" applyAlignment="1">
      <alignment vertical="center" wrapText="1"/>
    </xf>
    <xf numFmtId="0" fontId="13" fillId="0" borderId="32" xfId="0" applyFont="1" applyBorder="1" applyAlignment="1">
      <alignment vertical="center" wrapText="1"/>
    </xf>
    <xf numFmtId="0" fontId="21" fillId="0" borderId="63" xfId="0" applyFont="1" applyBorder="1" applyAlignment="1">
      <alignment horizontal="left" vertical="center"/>
    </xf>
    <xf numFmtId="0" fontId="9" fillId="0" borderId="40" xfId="0" applyFont="1" applyBorder="1" applyAlignment="1">
      <alignment horizontal="center" vertical="center" wrapText="1"/>
    </xf>
    <xf numFmtId="0" fontId="9" fillId="3" borderId="53" xfId="0" applyFont="1" applyFill="1" applyBorder="1" applyAlignment="1">
      <alignment horizontal="center" vertical="center" wrapText="1"/>
    </xf>
    <xf numFmtId="0" fontId="3" fillId="0" borderId="80" xfId="0" applyFont="1" applyBorder="1" applyAlignment="1">
      <alignment horizontal="center" vertical="center" wrapText="1"/>
    </xf>
    <xf numFmtId="0" fontId="25" fillId="3" borderId="47" xfId="0" applyFont="1" applyFill="1" applyBorder="1" applyAlignment="1">
      <alignment horizontal="center" vertical="center" wrapText="1"/>
    </xf>
    <xf numFmtId="0" fontId="25" fillId="3" borderId="40" xfId="0" applyFont="1" applyFill="1" applyBorder="1" applyAlignment="1">
      <alignment horizontal="center" vertical="center" wrapText="1"/>
    </xf>
    <xf numFmtId="0" fontId="9" fillId="0" borderId="64" xfId="0" applyFont="1" applyBorder="1" applyAlignment="1">
      <alignment horizontal="center" vertical="center" wrapText="1"/>
    </xf>
    <xf numFmtId="0" fontId="9" fillId="0" borderId="41" xfId="0" applyFont="1" applyBorder="1" applyAlignment="1">
      <alignment horizontal="center" vertical="center" wrapText="1"/>
    </xf>
    <xf numFmtId="167" fontId="3" fillId="0" borderId="80" xfId="0" applyNumberFormat="1" applyFont="1" applyBorder="1" applyAlignment="1">
      <alignment horizontal="center" vertical="center" wrapText="1"/>
    </xf>
    <xf numFmtId="0" fontId="3" fillId="0" borderId="83" xfId="0" applyFont="1" applyBorder="1" applyAlignment="1">
      <alignment horizontal="center" vertical="center" wrapText="1"/>
    </xf>
    <xf numFmtId="167" fontId="3" fillId="0" borderId="83" xfId="0" applyNumberFormat="1" applyFont="1" applyBorder="1" applyAlignment="1">
      <alignment horizontal="center" vertical="center" wrapText="1"/>
    </xf>
    <xf numFmtId="0" fontId="3" fillId="0" borderId="84" xfId="0" applyFont="1" applyBorder="1" applyAlignment="1">
      <alignment horizontal="center" vertical="center" wrapText="1"/>
    </xf>
    <xf numFmtId="0" fontId="3" fillId="0" borderId="86" xfId="0" applyFont="1" applyBorder="1" applyAlignment="1">
      <alignment horizontal="center" vertical="center" wrapText="1"/>
    </xf>
    <xf numFmtId="0" fontId="25" fillId="0" borderId="93" xfId="0" applyFont="1" applyBorder="1" applyAlignment="1">
      <alignment horizontal="center" vertical="center" wrapText="1"/>
    </xf>
    <xf numFmtId="0" fontId="9" fillId="0" borderId="94" xfId="0" applyFont="1" applyBorder="1" applyAlignment="1">
      <alignment horizontal="center" vertical="center" wrapText="1"/>
    </xf>
    <xf numFmtId="0" fontId="9" fillId="0" borderId="95" xfId="0" applyFont="1" applyBorder="1" applyAlignment="1">
      <alignment horizontal="center" vertical="center" wrapText="1"/>
    </xf>
    <xf numFmtId="0" fontId="9" fillId="0" borderId="96" xfId="0" applyFont="1" applyBorder="1" applyAlignment="1">
      <alignment horizontal="center" vertical="center" wrapText="1"/>
    </xf>
    <xf numFmtId="0" fontId="25" fillId="0" borderId="95" xfId="0" applyFont="1" applyBorder="1" applyAlignment="1">
      <alignment horizontal="center" vertical="center" wrapText="1"/>
    </xf>
    <xf numFmtId="0" fontId="25" fillId="3" borderId="48" xfId="0" applyFont="1" applyFill="1" applyBorder="1" applyAlignment="1">
      <alignment horizontal="center" vertical="center" wrapText="1"/>
    </xf>
    <xf numFmtId="167" fontId="3" fillId="3" borderId="54" xfId="0" applyNumberFormat="1" applyFont="1" applyFill="1" applyBorder="1"/>
    <xf numFmtId="0" fontId="9" fillId="0" borderId="93" xfId="0" applyFont="1" applyBorder="1" applyAlignment="1">
      <alignment horizontal="center" vertical="center" wrapText="1"/>
    </xf>
    <xf numFmtId="0" fontId="9" fillId="0" borderId="97" xfId="0" applyFont="1" applyBorder="1" applyAlignment="1">
      <alignment horizontal="center" vertical="center" wrapText="1"/>
    </xf>
    <xf numFmtId="0" fontId="9" fillId="0" borderId="98" xfId="0" applyFont="1" applyBorder="1" applyAlignment="1">
      <alignment horizontal="center" vertical="center" wrapText="1"/>
    </xf>
    <xf numFmtId="0" fontId="9" fillId="0" borderId="99" xfId="0" applyFont="1" applyBorder="1" applyAlignment="1">
      <alignment horizontal="center" vertical="center" wrapText="1"/>
    </xf>
    <xf numFmtId="0" fontId="3" fillId="3" borderId="80" xfId="0" applyFont="1" applyFill="1" applyBorder="1" applyAlignment="1">
      <alignment vertical="top" wrapText="1"/>
    </xf>
    <xf numFmtId="0" fontId="3" fillId="3" borderId="80" xfId="0" applyFont="1" applyFill="1" applyBorder="1"/>
    <xf numFmtId="0" fontId="25" fillId="3" borderId="80" xfId="0" applyFont="1" applyFill="1" applyBorder="1" applyAlignment="1">
      <alignment vertical="top"/>
    </xf>
    <xf numFmtId="0" fontId="25" fillId="3" borderId="80" xfId="0" applyFont="1" applyFill="1" applyBorder="1" applyAlignment="1">
      <alignment vertical="top" wrapText="1"/>
    </xf>
    <xf numFmtId="0" fontId="25" fillId="3" borderId="104" xfId="0" applyFont="1" applyFill="1" applyBorder="1" applyAlignment="1">
      <alignment horizontal="center" vertical="center" wrapText="1"/>
    </xf>
    <xf numFmtId="0" fontId="25" fillId="3" borderId="105" xfId="0" applyFont="1" applyFill="1" applyBorder="1" applyAlignment="1">
      <alignment horizontal="center" vertical="center" wrapText="1"/>
    </xf>
    <xf numFmtId="0" fontId="25" fillId="3" borderId="105" xfId="0" applyFont="1" applyFill="1" applyBorder="1" applyAlignment="1">
      <alignment horizontal="center" vertical="center"/>
    </xf>
    <xf numFmtId="0" fontId="25" fillId="3" borderId="105" xfId="0" applyFont="1" applyFill="1" applyBorder="1" applyAlignment="1">
      <alignment vertical="center" wrapText="1"/>
    </xf>
    <xf numFmtId="0" fontId="3" fillId="3" borderId="88" xfId="0" applyFont="1" applyFill="1" applyBorder="1" applyAlignment="1">
      <alignment vertical="top" wrapText="1"/>
    </xf>
    <xf numFmtId="0" fontId="3" fillId="3" borderId="88" xfId="0" applyFont="1" applyFill="1" applyBorder="1"/>
    <xf numFmtId="0" fontId="25" fillId="3" borderId="88" xfId="0" applyFont="1" applyFill="1" applyBorder="1" applyAlignment="1">
      <alignment vertical="top"/>
    </xf>
    <xf numFmtId="0" fontId="3" fillId="0" borderId="88" xfId="0" applyFont="1" applyBorder="1" applyAlignment="1">
      <alignment horizontal="center"/>
    </xf>
    <xf numFmtId="0" fontId="25" fillId="3" borderId="88" xfId="0" applyFont="1" applyFill="1" applyBorder="1" applyAlignment="1">
      <alignment horizontal="center" vertical="top" wrapText="1"/>
    </xf>
    <xf numFmtId="0" fontId="25" fillId="3" borderId="88" xfId="0" applyFont="1" applyFill="1" applyBorder="1" applyAlignment="1">
      <alignment vertical="top" wrapText="1"/>
    </xf>
    <xf numFmtId="0" fontId="41" fillId="0" borderId="80" xfId="0" applyFont="1" applyBorder="1"/>
    <xf numFmtId="0" fontId="41" fillId="0" borderId="86" xfId="0" applyFont="1" applyBorder="1"/>
    <xf numFmtId="0" fontId="41" fillId="0" borderId="81" xfId="0" applyFont="1" applyBorder="1"/>
    <xf numFmtId="165" fontId="3" fillId="0" borderId="83" xfId="0" applyNumberFormat="1" applyFont="1" applyBorder="1" applyAlignment="1">
      <alignment horizontal="center" vertical="center" wrapText="1"/>
    </xf>
    <xf numFmtId="9" fontId="3" fillId="0" borderId="83" xfId="0" applyNumberFormat="1" applyFont="1" applyBorder="1" applyAlignment="1">
      <alignment horizontal="center" vertical="center" wrapText="1"/>
    </xf>
    <xf numFmtId="0" fontId="26" fillId="0" borderId="82" xfId="0" applyFont="1" applyBorder="1" applyAlignment="1">
      <alignment horizontal="center" vertical="center" wrapText="1"/>
    </xf>
    <xf numFmtId="0" fontId="41" fillId="0" borderId="85" xfId="0" applyFont="1" applyBorder="1"/>
    <xf numFmtId="0" fontId="41" fillId="0" borderId="84" xfId="0" applyFont="1" applyBorder="1"/>
    <xf numFmtId="0" fontId="3" fillId="0" borderId="90" xfId="0" applyFont="1" applyBorder="1" applyAlignment="1">
      <alignment horizontal="center" vertical="center" wrapText="1"/>
    </xf>
    <xf numFmtId="0" fontId="26" fillId="0" borderId="82" xfId="0" applyFont="1" applyBorder="1" applyAlignment="1">
      <alignment vertical="center" wrapText="1"/>
    </xf>
    <xf numFmtId="0" fontId="3" fillId="0" borderId="80" xfId="0" applyFont="1" applyBorder="1" applyAlignment="1">
      <alignment vertical="center" wrapText="1"/>
    </xf>
    <xf numFmtId="165" fontId="3" fillId="0" borderId="80" xfId="0" applyNumberFormat="1" applyFont="1" applyBorder="1" applyAlignment="1">
      <alignment vertical="center" wrapText="1"/>
    </xf>
    <xf numFmtId="0" fontId="3" fillId="0" borderId="81" xfId="0" applyFont="1" applyBorder="1" applyAlignment="1">
      <alignment vertical="center" wrapText="1"/>
    </xf>
    <xf numFmtId="9" fontId="3" fillId="0" borderId="80" xfId="0" applyNumberFormat="1" applyFont="1" applyBorder="1" applyAlignment="1">
      <alignment vertical="center" wrapText="1"/>
    </xf>
    <xf numFmtId="0" fontId="26" fillId="0" borderId="85" xfId="0" applyFont="1" applyBorder="1" applyAlignment="1">
      <alignment vertical="center" wrapText="1"/>
    </xf>
    <xf numFmtId="0" fontId="8" fillId="3" borderId="54" xfId="0" applyFont="1" applyFill="1" applyBorder="1" applyAlignment="1">
      <alignment vertical="center" wrapText="1"/>
    </xf>
    <xf numFmtId="0" fontId="3" fillId="0" borderId="0" xfId="0" quotePrefix="1" applyFont="1"/>
    <xf numFmtId="0" fontId="3" fillId="0" borderId="0" xfId="0" applyFont="1" applyAlignment="1">
      <alignment horizontal="left" vertical="center"/>
    </xf>
    <xf numFmtId="0" fontId="3" fillId="4" borderId="19" xfId="0" applyFont="1" applyFill="1" applyBorder="1"/>
    <xf numFmtId="0" fontId="8" fillId="4" borderId="16" xfId="0" applyFont="1" applyFill="1" applyBorder="1" applyAlignment="1">
      <alignment vertical="top"/>
    </xf>
    <xf numFmtId="0" fontId="8" fillId="4" borderId="79" xfId="0" applyFont="1" applyFill="1" applyBorder="1" applyAlignment="1">
      <alignment vertical="top"/>
    </xf>
    <xf numFmtId="0" fontId="3" fillId="4" borderId="79" xfId="0" applyFont="1" applyFill="1" applyBorder="1"/>
    <xf numFmtId="0" fontId="3" fillId="4" borderId="17" xfId="0" applyFont="1" applyFill="1" applyBorder="1"/>
    <xf numFmtId="0" fontId="3" fillId="4" borderId="21" xfId="0" applyFont="1" applyFill="1" applyBorder="1"/>
    <xf numFmtId="0" fontId="8" fillId="4" borderId="45" xfId="0" applyFont="1" applyFill="1" applyBorder="1" applyAlignment="1">
      <alignment vertical="top"/>
    </xf>
    <xf numFmtId="0" fontId="8" fillId="4" borderId="65" xfId="0" applyFont="1" applyFill="1" applyBorder="1" applyAlignment="1">
      <alignment vertical="top"/>
    </xf>
    <xf numFmtId="0" fontId="3" fillId="4" borderId="65" xfId="0" applyFont="1" applyFill="1" applyBorder="1"/>
    <xf numFmtId="0" fontId="3" fillId="4" borderId="22" xfId="0" applyFont="1" applyFill="1" applyBorder="1"/>
    <xf numFmtId="0" fontId="7" fillId="8" borderId="16" xfId="0" applyFont="1" applyFill="1" applyBorder="1" applyAlignment="1">
      <alignment horizontal="center" vertical="center" wrapText="1"/>
    </xf>
    <xf numFmtId="0" fontId="13" fillId="8" borderId="16" xfId="0" applyFont="1" applyFill="1" applyBorder="1" applyAlignment="1">
      <alignment horizontal="center" vertical="center" wrapText="1"/>
    </xf>
    <xf numFmtId="0" fontId="7" fillId="3" borderId="51" xfId="0" applyFont="1" applyFill="1" applyBorder="1" applyAlignment="1">
      <alignment vertical="center" wrapText="1"/>
    </xf>
    <xf numFmtId="0" fontId="7" fillId="3" borderId="46"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5" fillId="0" borderId="27" xfId="0" applyFont="1" applyBorder="1" applyAlignment="1">
      <alignment horizontal="center" vertical="center" wrapText="1"/>
    </xf>
    <xf numFmtId="0" fontId="10" fillId="3" borderId="54" xfId="0" applyFont="1" applyFill="1" applyBorder="1" applyAlignment="1">
      <alignment horizontal="center" vertical="center" textRotation="90"/>
    </xf>
    <xf numFmtId="0" fontId="16" fillId="3" borderId="54" xfId="0" applyFont="1" applyFill="1" applyBorder="1" applyAlignment="1">
      <alignment horizontal="center" vertical="center" textRotation="90"/>
    </xf>
    <xf numFmtId="0" fontId="8" fillId="3" borderId="54" xfId="0" applyFont="1" applyFill="1" applyBorder="1" applyAlignment="1">
      <alignment vertical="top"/>
    </xf>
    <xf numFmtId="0" fontId="8" fillId="3" borderId="54" xfId="0" applyFont="1" applyFill="1" applyBorder="1" applyAlignment="1">
      <alignment horizontal="center" vertical="top" wrapText="1"/>
    </xf>
    <xf numFmtId="0" fontId="3" fillId="3" borderId="54" xfId="0" applyFont="1" applyFill="1" applyBorder="1" applyAlignment="1">
      <alignment horizontal="right"/>
    </xf>
    <xf numFmtId="0" fontId="3" fillId="3" borderId="54" xfId="0" applyFont="1" applyFill="1" applyBorder="1" applyAlignment="1">
      <alignment horizontal="center"/>
    </xf>
    <xf numFmtId="16" fontId="3" fillId="3" borderId="54" xfId="0" applyNumberFormat="1" applyFont="1" applyFill="1" applyBorder="1" applyAlignment="1">
      <alignment horizontal="center"/>
    </xf>
    <xf numFmtId="0" fontId="21" fillId="0" borderId="20" xfId="0" applyFont="1" applyBorder="1" applyAlignment="1">
      <alignment vertical="center" wrapText="1"/>
    </xf>
    <xf numFmtId="0" fontId="3" fillId="0" borderId="20" xfId="0" applyFont="1" applyBorder="1"/>
    <xf numFmtId="0" fontId="21" fillId="0" borderId="45" xfId="0" applyFont="1" applyBorder="1" applyAlignment="1">
      <alignment horizontal="center" vertical="center" wrapText="1"/>
    </xf>
    <xf numFmtId="0" fontId="3" fillId="0" borderId="44" xfId="0" applyFont="1" applyBorder="1"/>
    <xf numFmtId="0" fontId="21" fillId="0" borderId="51" xfId="0" applyFont="1" applyBorder="1" applyAlignment="1">
      <alignment vertical="center" wrapText="1"/>
    </xf>
    <xf numFmtId="0" fontId="21" fillId="4" borderId="51" xfId="0" applyFont="1" applyFill="1" applyBorder="1" applyAlignment="1">
      <alignment vertical="center" wrapText="1"/>
    </xf>
    <xf numFmtId="0" fontId="21" fillId="10" borderId="51" xfId="0" applyFont="1" applyFill="1" applyBorder="1" applyAlignment="1">
      <alignment vertical="center" wrapText="1"/>
    </xf>
    <xf numFmtId="0" fontId="12" fillId="11" borderId="16" xfId="0" applyFont="1" applyFill="1" applyBorder="1" applyAlignment="1">
      <alignment vertical="center" wrapText="1"/>
    </xf>
    <xf numFmtId="0" fontId="12" fillId="10" borderId="45" xfId="0" applyFont="1" applyFill="1" applyBorder="1" applyAlignment="1">
      <alignment vertical="center" wrapText="1"/>
    </xf>
    <xf numFmtId="0" fontId="12" fillId="9" borderId="16" xfId="0" applyFont="1" applyFill="1" applyBorder="1" applyAlignment="1">
      <alignment vertical="center" wrapText="1"/>
    </xf>
    <xf numFmtId="0" fontId="12" fillId="0" borderId="18" xfId="0" applyFont="1" applyBorder="1" applyAlignment="1">
      <alignment vertical="center" wrapText="1"/>
    </xf>
    <xf numFmtId="0" fontId="12" fillId="12" borderId="16" xfId="0" applyFont="1" applyFill="1" applyBorder="1" applyAlignment="1">
      <alignment vertical="center" wrapText="1"/>
    </xf>
    <xf numFmtId="0" fontId="3" fillId="0" borderId="18" xfId="0" applyFont="1" applyBorder="1" applyAlignment="1">
      <alignment vertical="center" wrapText="1"/>
    </xf>
    <xf numFmtId="0" fontId="9" fillId="3" borderId="54" xfId="0" applyFont="1" applyFill="1" applyBorder="1"/>
    <xf numFmtId="0" fontId="9" fillId="0" borderId="56" xfId="0" applyFont="1" applyBorder="1" applyAlignment="1">
      <alignment horizontal="center" vertical="center" wrapText="1"/>
    </xf>
    <xf numFmtId="0" fontId="3" fillId="0" borderId="77" xfId="0" applyFont="1" applyBorder="1" applyAlignment="1">
      <alignment vertical="center" wrapText="1"/>
    </xf>
    <xf numFmtId="0" fontId="18" fillId="13" borderId="79" xfId="0" applyFont="1" applyFill="1" applyBorder="1"/>
    <xf numFmtId="0" fontId="3" fillId="13" borderId="54" xfId="0" applyFont="1" applyFill="1" applyBorder="1"/>
    <xf numFmtId="0" fontId="3" fillId="13" borderId="79" xfId="0" applyFont="1" applyFill="1" applyBorder="1"/>
    <xf numFmtId="0" fontId="9" fillId="13" borderId="54" xfId="0" applyFont="1" applyFill="1" applyBorder="1"/>
    <xf numFmtId="0" fontId="9" fillId="13" borderId="54" xfId="0" applyFont="1" applyFill="1" applyBorder="1" applyAlignment="1">
      <alignment vertical="center"/>
    </xf>
    <xf numFmtId="0" fontId="3" fillId="13" borderId="65" xfId="0" applyFont="1" applyFill="1" applyBorder="1"/>
    <xf numFmtId="0" fontId="3" fillId="13" borderId="51" xfId="0" applyFont="1" applyFill="1" applyBorder="1"/>
    <xf numFmtId="0" fontId="3" fillId="13" borderId="59" xfId="0" applyFont="1" applyFill="1" applyBorder="1"/>
    <xf numFmtId="0" fontId="3" fillId="13" borderId="78" xfId="0" applyFont="1" applyFill="1" applyBorder="1"/>
    <xf numFmtId="0" fontId="3" fillId="13" borderId="58" xfId="0" applyFont="1" applyFill="1" applyBorder="1"/>
    <xf numFmtId="0" fontId="18" fillId="10" borderId="79" xfId="0" applyFont="1" applyFill="1" applyBorder="1"/>
    <xf numFmtId="0" fontId="3" fillId="10" borderId="54" xfId="0" applyFont="1" applyFill="1" applyBorder="1"/>
    <xf numFmtId="0" fontId="3" fillId="10" borderId="79" xfId="0" applyFont="1" applyFill="1" applyBorder="1"/>
    <xf numFmtId="0" fontId="3" fillId="10" borderId="78" xfId="0" applyFont="1" applyFill="1" applyBorder="1"/>
    <xf numFmtId="0" fontId="3" fillId="10" borderId="65" xfId="0" applyFont="1" applyFill="1" applyBorder="1"/>
    <xf numFmtId="0" fontId="3" fillId="10" borderId="51" xfId="0" applyFont="1" applyFill="1" applyBorder="1"/>
    <xf numFmtId="0" fontId="3" fillId="10" borderId="59" xfId="0" applyFont="1" applyFill="1" applyBorder="1"/>
    <xf numFmtId="0" fontId="3" fillId="10" borderId="58" xfId="0" applyFont="1" applyFill="1" applyBorder="1"/>
    <xf numFmtId="0" fontId="21" fillId="0" borderId="77" xfId="0" applyFont="1" applyBorder="1" applyAlignment="1">
      <alignment horizontal="left" vertical="center" wrapText="1"/>
    </xf>
    <xf numFmtId="0" fontId="21" fillId="0" borderId="77" xfId="0" applyFont="1" applyBorder="1" applyAlignment="1">
      <alignment horizontal="center" vertical="center" wrapText="1"/>
    </xf>
    <xf numFmtId="0" fontId="12" fillId="0" borderId="77" xfId="0" applyFont="1" applyBorder="1" applyAlignment="1">
      <alignment horizontal="left" vertical="center" wrapText="1"/>
    </xf>
    <xf numFmtId="0" fontId="23" fillId="3" borderId="80" xfId="0" applyFont="1" applyFill="1" applyBorder="1" applyAlignment="1">
      <alignment horizontal="center" vertical="center" wrapText="1"/>
    </xf>
    <xf numFmtId="0" fontId="26" fillId="3" borderId="80" xfId="0" applyFont="1" applyFill="1" applyBorder="1" applyAlignment="1">
      <alignment vertical="center" wrapText="1"/>
    </xf>
    <xf numFmtId="0" fontId="47" fillId="3" borderId="54" xfId="0" applyFont="1" applyFill="1" applyBorder="1" applyAlignment="1">
      <alignment horizontal="left"/>
    </xf>
    <xf numFmtId="0" fontId="49" fillId="0" borderId="111" xfId="7" applyFont="1" applyBorder="1" applyAlignment="1">
      <alignment horizontal="center" vertical="center"/>
    </xf>
    <xf numFmtId="9" fontId="50" fillId="0" borderId="111" xfId="7" applyNumberFormat="1" applyFont="1" applyBorder="1" applyAlignment="1">
      <alignment horizontal="center" vertical="center"/>
    </xf>
    <xf numFmtId="0" fontId="49" fillId="0" borderId="112" xfId="7" applyFont="1" applyBorder="1" applyAlignment="1">
      <alignment horizontal="center" vertical="center"/>
    </xf>
    <xf numFmtId="0" fontId="50" fillId="0" borderId="112" xfId="0" applyFont="1" applyBorder="1" applyAlignment="1">
      <alignment horizontal="center" vertical="center" wrapText="1"/>
    </xf>
    <xf numFmtId="9" fontId="49" fillId="0" borderId="111" xfId="7" applyNumberFormat="1" applyFont="1" applyBorder="1" applyAlignment="1">
      <alignment horizontal="center" vertical="center"/>
    </xf>
    <xf numFmtId="0" fontId="49" fillId="0" borderId="111" xfId="0" applyFont="1" applyBorder="1" applyAlignment="1">
      <alignment horizontal="center" vertical="center" wrapText="1"/>
    </xf>
    <xf numFmtId="0" fontId="49" fillId="0" borderId="54" xfId="7" applyFont="1" applyAlignment="1">
      <alignment vertical="center" wrapText="1"/>
    </xf>
    <xf numFmtId="0" fontId="49" fillId="0" borderId="54" xfId="7" applyFont="1" applyAlignment="1">
      <alignment vertical="center"/>
    </xf>
    <xf numFmtId="0" fontId="48" fillId="3" borderId="54" xfId="0" applyFont="1" applyFill="1" applyBorder="1"/>
    <xf numFmtId="0" fontId="3" fillId="0" borderId="0" xfId="0" applyFont="1" applyAlignment="1">
      <alignment horizontal="left"/>
    </xf>
    <xf numFmtId="0" fontId="25" fillId="3" borderId="16" xfId="0" applyFont="1" applyFill="1" applyBorder="1" applyAlignment="1">
      <alignment horizontal="center" vertical="center" wrapText="1"/>
    </xf>
    <xf numFmtId="0" fontId="25" fillId="3" borderId="59" xfId="0" applyFont="1" applyFill="1" applyBorder="1" applyAlignment="1">
      <alignment horizontal="center" vertical="center" wrapText="1"/>
    </xf>
    <xf numFmtId="0" fontId="25" fillId="3" borderId="45" xfId="0" applyFont="1" applyFill="1" applyBorder="1" applyAlignment="1">
      <alignment horizontal="center" vertical="center" wrapText="1"/>
    </xf>
    <xf numFmtId="0" fontId="3" fillId="0" borderId="0" xfId="0" applyFont="1" applyAlignment="1">
      <alignment horizontal="center"/>
    </xf>
    <xf numFmtId="0" fontId="12" fillId="0" borderId="0" xfId="0" applyFont="1"/>
    <xf numFmtId="0" fontId="12" fillId="0" borderId="61" xfId="0" applyFont="1" applyBorder="1"/>
    <xf numFmtId="0" fontId="12" fillId="0" borderId="33" xfId="0" applyFont="1" applyBorder="1"/>
    <xf numFmtId="0" fontId="54" fillId="0" borderId="1" xfId="0" applyFont="1" applyBorder="1" applyAlignment="1">
      <alignment horizontal="center" vertical="center"/>
    </xf>
    <xf numFmtId="0" fontId="54" fillId="0" borderId="2" xfId="0" applyFont="1" applyBorder="1" applyAlignment="1">
      <alignment horizontal="center" vertical="center"/>
    </xf>
    <xf numFmtId="0" fontId="55" fillId="2" borderId="33" xfId="0" applyFont="1" applyFill="1" applyBorder="1" applyAlignment="1">
      <alignment horizontal="center" vertical="center" wrapText="1"/>
    </xf>
    <xf numFmtId="0" fontId="56" fillId="0" borderId="1" xfId="0" applyFont="1" applyBorder="1" applyAlignment="1">
      <alignment horizontal="center" vertical="center" wrapText="1"/>
    </xf>
    <xf numFmtId="0" fontId="12" fillId="0" borderId="2" xfId="0" applyFont="1" applyBorder="1" applyAlignment="1">
      <alignment horizontal="left" vertical="center" wrapText="1"/>
    </xf>
    <xf numFmtId="0" fontId="57" fillId="0" borderId="2" xfId="0" applyFont="1" applyBorder="1" applyAlignment="1">
      <alignment horizontal="left" vertical="center" wrapText="1"/>
    </xf>
    <xf numFmtId="0" fontId="56"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4" xfId="0" applyFont="1" applyBorder="1" applyAlignment="1">
      <alignment horizontal="left" vertical="center" wrapText="1"/>
    </xf>
    <xf numFmtId="0" fontId="57" fillId="0" borderId="4" xfId="0" applyFont="1" applyBorder="1" applyAlignment="1">
      <alignment horizontal="left" vertical="center" wrapText="1"/>
    </xf>
    <xf numFmtId="0" fontId="12" fillId="0" borderId="61" xfId="0" applyFont="1" applyBorder="1" applyAlignment="1">
      <alignment horizontal="left" vertical="center"/>
    </xf>
    <xf numFmtId="0" fontId="22" fillId="0" borderId="0" xfId="0" applyFont="1"/>
    <xf numFmtId="9" fontId="59" fillId="0" borderId="0" xfId="0" applyNumberFormat="1" applyFont="1" applyAlignment="1">
      <alignment horizontal="center" vertical="center"/>
    </xf>
    <xf numFmtId="0" fontId="25" fillId="0" borderId="0" xfId="0" applyFont="1" applyAlignment="1">
      <alignment vertical="center" wrapText="1"/>
    </xf>
    <xf numFmtId="9" fontId="25" fillId="9" borderId="63" xfId="0" applyNumberFormat="1" applyFont="1" applyFill="1" applyBorder="1" applyAlignment="1">
      <alignment horizontal="center" vertical="center" wrapText="1"/>
    </xf>
    <xf numFmtId="0" fontId="25" fillId="3" borderId="64" xfId="0" applyFont="1" applyFill="1" applyBorder="1" applyAlignment="1">
      <alignment horizontal="center" vertical="center" wrapText="1"/>
    </xf>
    <xf numFmtId="0" fontId="25" fillId="3" borderId="63" xfId="0" applyFont="1" applyFill="1" applyBorder="1" applyAlignment="1">
      <alignment horizontal="center" vertical="center" wrapText="1"/>
    </xf>
    <xf numFmtId="165" fontId="9" fillId="0" borderId="56" xfId="0" applyNumberFormat="1" applyFont="1" applyBorder="1" applyAlignment="1">
      <alignment horizontal="center" vertical="center" wrapText="1"/>
    </xf>
    <xf numFmtId="0" fontId="25" fillId="3" borderId="67" xfId="0" applyFont="1" applyFill="1" applyBorder="1" applyAlignment="1">
      <alignment horizontal="center" vertical="center" wrapText="1"/>
    </xf>
    <xf numFmtId="0" fontId="25" fillId="3" borderId="68" xfId="0" applyFont="1" applyFill="1" applyBorder="1" applyAlignment="1">
      <alignment horizontal="center" vertical="center" wrapText="1"/>
    </xf>
    <xf numFmtId="0" fontId="9" fillId="0" borderId="67" xfId="0" applyFont="1" applyBorder="1" applyAlignment="1">
      <alignment horizontal="center" vertical="center" wrapText="1"/>
    </xf>
    <xf numFmtId="0" fontId="9" fillId="0" borderId="43" xfId="0" applyFont="1" applyBorder="1" applyAlignment="1">
      <alignment horizontal="center" vertical="center" wrapText="1"/>
    </xf>
    <xf numFmtId="0" fontId="9" fillId="3" borderId="43" xfId="0" applyFont="1" applyFill="1" applyBorder="1" applyAlignment="1">
      <alignment vertical="center" wrapText="1"/>
    </xf>
    <xf numFmtId="0" fontId="9" fillId="3" borderId="43" xfId="0" applyFont="1" applyFill="1" applyBorder="1" applyAlignment="1">
      <alignment horizontal="center" vertical="center" wrapText="1"/>
    </xf>
    <xf numFmtId="0" fontId="9" fillId="3" borderId="74" xfId="0" applyFont="1" applyFill="1" applyBorder="1" applyAlignment="1">
      <alignment horizontal="center" vertical="center" wrapText="1"/>
    </xf>
    <xf numFmtId="9" fontId="9" fillId="3" borderId="70" xfId="0" applyNumberFormat="1" applyFont="1" applyFill="1" applyBorder="1" applyAlignment="1">
      <alignment horizontal="center" vertical="center" wrapText="1"/>
    </xf>
    <xf numFmtId="0" fontId="9" fillId="3" borderId="68" xfId="0" applyFont="1" applyFill="1" applyBorder="1" applyAlignment="1">
      <alignment horizontal="center" vertical="center" wrapText="1"/>
    </xf>
    <xf numFmtId="0" fontId="9" fillId="3" borderId="78" xfId="0" applyFont="1" applyFill="1" applyBorder="1" applyAlignment="1">
      <alignment horizontal="center" vertical="center" wrapText="1"/>
    </xf>
    <xf numFmtId="0" fontId="9" fillId="0" borderId="69" xfId="0" applyFont="1" applyBorder="1" applyAlignment="1">
      <alignment vertical="center" wrapText="1"/>
    </xf>
    <xf numFmtId="0" fontId="9" fillId="0" borderId="67" xfId="0" applyFont="1" applyBorder="1" applyAlignment="1">
      <alignment vertical="center" wrapText="1"/>
    </xf>
    <xf numFmtId="0" fontId="9" fillId="0" borderId="70" xfId="0" applyFont="1" applyBorder="1" applyAlignment="1">
      <alignment vertical="center" wrapText="1"/>
    </xf>
    <xf numFmtId="0" fontId="9" fillId="0" borderId="11" xfId="0" applyFont="1" applyBorder="1" applyAlignment="1">
      <alignment vertical="center" wrapText="1"/>
    </xf>
    <xf numFmtId="0" fontId="9" fillId="3" borderId="71" xfId="0" applyFont="1" applyFill="1" applyBorder="1" applyAlignment="1">
      <alignment horizontal="center" vertical="center" wrapText="1"/>
    </xf>
    <xf numFmtId="0" fontId="9" fillId="0" borderId="68" xfId="0" applyFont="1" applyBorder="1" applyAlignment="1">
      <alignment vertical="center" wrapText="1"/>
    </xf>
    <xf numFmtId="0" fontId="25" fillId="3" borderId="1" xfId="0" applyFont="1" applyFill="1" applyBorder="1" applyAlignment="1">
      <alignment horizontal="center" vertical="center" wrapText="1"/>
    </xf>
    <xf numFmtId="0" fontId="25" fillId="3" borderId="72"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3" borderId="2" xfId="0" applyFont="1" applyFill="1" applyBorder="1" applyAlignment="1">
      <alignment vertical="center" wrapText="1"/>
    </xf>
    <xf numFmtId="0" fontId="9" fillId="3" borderId="2" xfId="0" applyFont="1" applyFill="1" applyBorder="1" applyAlignment="1">
      <alignment horizontal="center" vertical="center" wrapText="1"/>
    </xf>
    <xf numFmtId="0" fontId="9" fillId="3" borderId="31" xfId="0" applyFont="1" applyFill="1" applyBorder="1" applyAlignment="1">
      <alignment horizontal="center" vertical="center" wrapText="1"/>
    </xf>
    <xf numFmtId="9" fontId="9" fillId="3" borderId="72" xfId="0" applyNumberFormat="1" applyFont="1" applyFill="1" applyBorder="1" applyAlignment="1">
      <alignment horizontal="center" vertical="center" wrapText="1"/>
    </xf>
    <xf numFmtId="0" fontId="9" fillId="3" borderId="72" xfId="0" applyFont="1" applyFill="1" applyBorder="1" applyAlignment="1">
      <alignment horizontal="center" vertical="center" wrapText="1"/>
    </xf>
    <xf numFmtId="0" fontId="9" fillId="3" borderId="79" xfId="0" applyFont="1" applyFill="1" applyBorder="1" applyAlignment="1">
      <alignment horizontal="center" vertical="center" wrapText="1"/>
    </xf>
    <xf numFmtId="165" fontId="9" fillId="0" borderId="19" xfId="0" applyNumberFormat="1" applyFont="1" applyBorder="1" applyAlignment="1">
      <alignment horizontal="center" vertical="center" wrapText="1"/>
    </xf>
    <xf numFmtId="165" fontId="9" fillId="0" borderId="1" xfId="0" applyNumberFormat="1" applyFont="1" applyBorder="1" applyAlignment="1">
      <alignment horizontal="center" vertical="center" wrapText="1"/>
    </xf>
    <xf numFmtId="165" fontId="9" fillId="0" borderId="72" xfId="0" applyNumberFormat="1" applyFont="1" applyBorder="1" applyAlignment="1">
      <alignment horizontal="center" vertical="center" wrapText="1"/>
    </xf>
    <xf numFmtId="164" fontId="3" fillId="0" borderId="19" xfId="0" applyNumberFormat="1" applyFont="1" applyBorder="1"/>
    <xf numFmtId="164" fontId="3" fillId="0" borderId="1" xfId="0" applyNumberFormat="1" applyFont="1" applyBorder="1"/>
    <xf numFmtId="164" fontId="3" fillId="0" borderId="72" xfId="0" applyNumberFormat="1" applyFont="1" applyBorder="1"/>
    <xf numFmtId="164" fontId="3" fillId="0" borderId="19" xfId="0" applyNumberFormat="1" applyFont="1" applyBorder="1" applyAlignment="1">
      <alignment vertical="center"/>
    </xf>
    <xf numFmtId="164" fontId="3" fillId="0" borderId="1" xfId="0" applyNumberFormat="1" applyFont="1" applyBorder="1" applyAlignment="1">
      <alignment vertical="center"/>
    </xf>
    <xf numFmtId="164" fontId="3" fillId="0" borderId="72" xfId="0" applyNumberFormat="1" applyFont="1" applyBorder="1" applyAlignment="1">
      <alignment vertical="center"/>
    </xf>
    <xf numFmtId="0" fontId="25" fillId="3" borderId="73"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3" borderId="4" xfId="0" applyFont="1" applyFill="1" applyBorder="1" applyAlignment="1">
      <alignment vertical="center" wrapText="1"/>
    </xf>
    <xf numFmtId="0" fontId="9" fillId="3" borderId="4" xfId="0" applyFont="1" applyFill="1" applyBorder="1" applyAlignment="1">
      <alignment horizontal="center" vertical="center" wrapText="1"/>
    </xf>
    <xf numFmtId="0" fontId="9" fillId="3" borderId="32" xfId="0" applyFont="1" applyFill="1" applyBorder="1" applyAlignment="1">
      <alignment horizontal="center" vertical="center" wrapText="1"/>
    </xf>
    <xf numFmtId="9" fontId="9" fillId="3" borderId="73" xfId="0" applyNumberFormat="1" applyFont="1" applyFill="1" applyBorder="1" applyAlignment="1">
      <alignment horizontal="center" vertical="center" wrapText="1"/>
    </xf>
    <xf numFmtId="0" fontId="9" fillId="3" borderId="73" xfId="0" applyFont="1" applyFill="1" applyBorder="1" applyAlignment="1">
      <alignment horizontal="center" vertical="center" wrapText="1"/>
    </xf>
    <xf numFmtId="0" fontId="9" fillId="3" borderId="65" xfId="0" applyFont="1" applyFill="1" applyBorder="1" applyAlignment="1">
      <alignment horizontal="center" vertical="center" wrapText="1"/>
    </xf>
    <xf numFmtId="0" fontId="25" fillId="0" borderId="52" xfId="0" applyFont="1" applyBorder="1" applyAlignment="1">
      <alignment horizontal="center" vertical="center" wrapText="1"/>
    </xf>
    <xf numFmtId="0" fontId="25" fillId="0" borderId="42" xfId="0" applyFont="1" applyBorder="1" applyAlignment="1">
      <alignment horizontal="center" vertical="center" wrapText="1"/>
    </xf>
    <xf numFmtId="0" fontId="25" fillId="0" borderId="55" xfId="0" applyFont="1" applyBorder="1" applyAlignment="1">
      <alignment horizontal="center" vertical="center" wrapText="1"/>
    </xf>
    <xf numFmtId="0" fontId="9" fillId="0" borderId="38" xfId="0" applyFont="1" applyBorder="1" applyAlignment="1">
      <alignment vertical="center" wrapText="1"/>
    </xf>
    <xf numFmtId="0" fontId="9" fillId="0" borderId="42" xfId="0" applyFont="1" applyBorder="1" applyAlignment="1">
      <alignment horizontal="center" vertical="center" wrapText="1"/>
    </xf>
    <xf numFmtId="0" fontId="9" fillId="3" borderId="62" xfId="0" applyFont="1" applyFill="1" applyBorder="1" applyAlignment="1">
      <alignment horizontal="center" vertical="center" wrapText="1"/>
    </xf>
    <xf numFmtId="0" fontId="25" fillId="0" borderId="67" xfId="0" applyFont="1" applyBorder="1" applyAlignment="1">
      <alignment horizontal="center" vertical="center" wrapText="1"/>
    </xf>
    <xf numFmtId="0" fontId="25" fillId="0" borderId="74" xfId="0" applyFont="1" applyBorder="1" applyAlignment="1">
      <alignment horizontal="center" vertical="center" wrapText="1"/>
    </xf>
    <xf numFmtId="0" fontId="25" fillId="0" borderId="78" xfId="0" applyFont="1" applyBorder="1" applyAlignment="1">
      <alignment horizontal="center" vertical="center" wrapText="1"/>
    </xf>
    <xf numFmtId="0" fontId="9" fillId="0" borderId="43" xfId="0" applyFont="1" applyBorder="1" applyAlignment="1">
      <alignment vertical="center" wrapText="1"/>
    </xf>
    <xf numFmtId="0" fontId="9" fillId="0" borderId="74" xfId="0" applyFont="1" applyBorder="1" applyAlignment="1">
      <alignment horizontal="center" vertical="center" wrapText="1"/>
    </xf>
    <xf numFmtId="9" fontId="9" fillId="0" borderId="70" xfId="0" applyNumberFormat="1" applyFont="1" applyBorder="1" applyAlignment="1">
      <alignment horizontal="center" vertical="center" wrapText="1"/>
    </xf>
    <xf numFmtId="0" fontId="9" fillId="3" borderId="70" xfId="0" applyFont="1" applyFill="1" applyBorder="1" applyAlignment="1">
      <alignment horizontal="center" vertical="center" wrapText="1"/>
    </xf>
    <xf numFmtId="0" fontId="25" fillId="0" borderId="1" xfId="0" applyFont="1" applyBorder="1" applyAlignment="1">
      <alignment horizontal="center" vertical="center" wrapText="1"/>
    </xf>
    <xf numFmtId="0" fontId="25" fillId="0" borderId="31" xfId="0" applyFont="1" applyBorder="1" applyAlignment="1">
      <alignment horizontal="center" vertical="center" wrapText="1"/>
    </xf>
    <xf numFmtId="0" fontId="25" fillId="0" borderId="79" xfId="0" applyFont="1" applyBorder="1" applyAlignment="1">
      <alignment horizontal="center" vertical="center" wrapText="1"/>
    </xf>
    <xf numFmtId="0" fontId="9" fillId="0" borderId="2" xfId="0" applyFont="1" applyBorder="1" applyAlignment="1">
      <alignment vertical="center" wrapText="1"/>
    </xf>
    <xf numFmtId="0" fontId="9" fillId="0" borderId="31" xfId="0" applyFont="1" applyBorder="1" applyAlignment="1">
      <alignment horizontal="center" vertical="center" wrapText="1"/>
    </xf>
    <xf numFmtId="9" fontId="9" fillId="0" borderId="72" xfId="0" applyNumberFormat="1" applyFont="1" applyBorder="1" applyAlignment="1">
      <alignment horizontal="center" vertical="center" wrapText="1"/>
    </xf>
    <xf numFmtId="0" fontId="25" fillId="0" borderId="32" xfId="0" applyFont="1" applyBorder="1" applyAlignment="1">
      <alignment horizontal="center" vertical="center" wrapText="1"/>
    </xf>
    <xf numFmtId="0" fontId="25" fillId="0" borderId="76" xfId="0" applyFont="1" applyBorder="1" applyAlignment="1">
      <alignment horizontal="center" vertical="center" wrapText="1"/>
    </xf>
    <xf numFmtId="0" fontId="9" fillId="0" borderId="4" xfId="0" applyFont="1" applyBorder="1" applyAlignment="1">
      <alignment vertical="center" wrapText="1"/>
    </xf>
    <xf numFmtId="0" fontId="9" fillId="0" borderId="32" xfId="0" applyFont="1" applyBorder="1" applyAlignment="1">
      <alignment horizontal="center" vertical="center" wrapText="1"/>
    </xf>
    <xf numFmtId="9" fontId="9" fillId="0" borderId="73" xfId="0" applyNumberFormat="1" applyFont="1" applyBorder="1" applyAlignment="1">
      <alignment horizontal="center" vertical="center" wrapText="1"/>
    </xf>
    <xf numFmtId="0" fontId="25" fillId="3" borderId="52" xfId="0" applyFont="1" applyFill="1" applyBorder="1" applyAlignment="1">
      <alignment horizontal="center" vertical="center" wrapText="1"/>
    </xf>
    <xf numFmtId="0" fontId="25" fillId="3" borderId="42" xfId="0" applyFont="1" applyFill="1" applyBorder="1" applyAlignment="1">
      <alignment horizontal="center" vertical="center" wrapText="1"/>
    </xf>
    <xf numFmtId="0" fontId="25" fillId="3" borderId="62" xfId="0" applyFont="1" applyFill="1" applyBorder="1" applyAlignment="1">
      <alignment horizontal="center" vertical="center" wrapText="1"/>
    </xf>
    <xf numFmtId="0" fontId="9" fillId="3" borderId="38" xfId="0" applyFont="1" applyFill="1" applyBorder="1" applyAlignment="1">
      <alignment vertical="center" wrapText="1"/>
    </xf>
    <xf numFmtId="0" fontId="9" fillId="3" borderId="47" xfId="0" applyFont="1" applyFill="1" applyBorder="1" applyAlignment="1">
      <alignment horizontal="center" vertical="center" wrapText="1"/>
    </xf>
    <xf numFmtId="165" fontId="9" fillId="0" borderId="37" xfId="0" applyNumberFormat="1" applyFont="1" applyBorder="1" applyAlignment="1">
      <alignment horizontal="center" vertical="center" wrapText="1"/>
    </xf>
    <xf numFmtId="164" fontId="3" fillId="0" borderId="47" xfId="0" applyNumberFormat="1" applyFont="1" applyBorder="1" applyAlignment="1">
      <alignment vertical="center"/>
    </xf>
    <xf numFmtId="0" fontId="9" fillId="3" borderId="75" xfId="0" applyFont="1" applyFill="1" applyBorder="1" applyAlignment="1">
      <alignment horizontal="center" vertical="center" wrapText="1"/>
    </xf>
    <xf numFmtId="164" fontId="3" fillId="0" borderId="11" xfId="0" applyNumberFormat="1" applyFont="1" applyBorder="1" applyAlignment="1">
      <alignment vertical="center"/>
    </xf>
    <xf numFmtId="164" fontId="3" fillId="0" borderId="68" xfId="0" applyNumberFormat="1" applyFont="1" applyBorder="1" applyAlignment="1">
      <alignment vertical="center"/>
    </xf>
    <xf numFmtId="0" fontId="25" fillId="3" borderId="43" xfId="0" applyFont="1" applyFill="1" applyBorder="1" applyAlignment="1">
      <alignment horizontal="center" vertical="center" wrapText="1"/>
    </xf>
    <xf numFmtId="0" fontId="25" fillId="3" borderId="4" xfId="0" applyFont="1" applyFill="1" applyBorder="1" applyAlignment="1">
      <alignment horizontal="center" vertical="center" wrapText="1"/>
    </xf>
    <xf numFmtId="0" fontId="9" fillId="3" borderId="76" xfId="0" applyFont="1" applyFill="1" applyBorder="1" applyAlignment="1">
      <alignment horizontal="center" vertical="center" wrapText="1"/>
    </xf>
    <xf numFmtId="164" fontId="3" fillId="0" borderId="3" xfId="0" applyNumberFormat="1" applyFont="1" applyBorder="1" applyAlignment="1">
      <alignment vertical="center"/>
    </xf>
    <xf numFmtId="164" fontId="3" fillId="0" borderId="73" xfId="0" applyNumberFormat="1" applyFont="1" applyBorder="1" applyAlignment="1">
      <alignment vertical="center"/>
    </xf>
    <xf numFmtId="0" fontId="9" fillId="0" borderId="0" xfId="0" applyFont="1" applyAlignment="1">
      <alignment horizontal="center"/>
    </xf>
    <xf numFmtId="0" fontId="9" fillId="3" borderId="54" xfId="0" applyFont="1" applyFill="1" applyBorder="1" applyAlignment="1">
      <alignment horizontal="center" vertical="center" wrapText="1"/>
    </xf>
    <xf numFmtId="164" fontId="3" fillId="3" borderId="77" xfId="0" applyNumberFormat="1" applyFont="1" applyFill="1" applyBorder="1" applyAlignment="1">
      <alignment vertical="center"/>
    </xf>
    <xf numFmtId="164" fontId="3" fillId="0" borderId="77" xfId="0" applyNumberFormat="1" applyFont="1" applyBorder="1" applyAlignment="1">
      <alignment vertical="center"/>
    </xf>
    <xf numFmtId="164" fontId="3" fillId="0" borderId="0" xfId="0" applyNumberFormat="1" applyFont="1" applyAlignment="1">
      <alignment vertical="center"/>
    </xf>
    <xf numFmtId="0" fontId="3" fillId="13" borderId="16" xfId="0" applyFont="1" applyFill="1" applyBorder="1"/>
    <xf numFmtId="0" fontId="3" fillId="13" borderId="16" xfId="0" applyFont="1" applyFill="1" applyBorder="1" applyAlignment="1">
      <alignment vertical="center"/>
    </xf>
    <xf numFmtId="0" fontId="3" fillId="13" borderId="79" xfId="0" applyFont="1" applyFill="1" applyBorder="1" applyAlignment="1">
      <alignment vertical="center"/>
    </xf>
    <xf numFmtId="0" fontId="3" fillId="13" borderId="60" xfId="0" applyFont="1" applyFill="1" applyBorder="1"/>
    <xf numFmtId="0" fontId="3" fillId="13" borderId="20" xfId="0" applyFont="1" applyFill="1" applyBorder="1" applyAlignment="1">
      <alignment vertical="center"/>
    </xf>
    <xf numFmtId="0" fontId="3" fillId="13" borderId="45" xfId="0" applyFont="1" applyFill="1" applyBorder="1"/>
    <xf numFmtId="0" fontId="3" fillId="13" borderId="2" xfId="0" applyFont="1" applyFill="1" applyBorder="1" applyAlignment="1">
      <alignment horizontal="center"/>
    </xf>
    <xf numFmtId="0" fontId="21" fillId="13" borderId="54" xfId="0" applyFont="1" applyFill="1" applyBorder="1" applyAlignment="1">
      <alignment horizontal="left" vertical="center" wrapText="1"/>
    </xf>
    <xf numFmtId="0" fontId="3" fillId="13" borderId="54" xfId="0" applyFont="1" applyFill="1" applyBorder="1" applyAlignment="1">
      <alignment horizontal="center"/>
    </xf>
    <xf numFmtId="0" fontId="3" fillId="10" borderId="16" xfId="0" applyFont="1" applyFill="1" applyBorder="1"/>
    <xf numFmtId="0" fontId="3" fillId="10" borderId="59" xfId="0" applyFont="1" applyFill="1" applyBorder="1" applyAlignment="1">
      <alignment vertical="center"/>
    </xf>
    <xf numFmtId="0" fontId="3" fillId="10" borderId="16" xfId="0" applyFont="1" applyFill="1" applyBorder="1" applyAlignment="1">
      <alignment vertical="center"/>
    </xf>
    <xf numFmtId="0" fontId="3" fillId="10" borderId="79" xfId="0" applyFont="1" applyFill="1" applyBorder="1" applyAlignment="1">
      <alignment vertical="center"/>
    </xf>
    <xf numFmtId="0" fontId="3" fillId="10" borderId="60" xfId="0" applyFont="1" applyFill="1" applyBorder="1"/>
    <xf numFmtId="0" fontId="3" fillId="10" borderId="20" xfId="0" applyFont="1" applyFill="1" applyBorder="1" applyAlignment="1">
      <alignment vertical="center"/>
    </xf>
    <xf numFmtId="0" fontId="3" fillId="10" borderId="45" xfId="0" applyFont="1" applyFill="1" applyBorder="1"/>
    <xf numFmtId="0" fontId="21" fillId="10" borderId="54" xfId="0" applyFont="1" applyFill="1" applyBorder="1" applyAlignment="1">
      <alignment horizontal="left" vertical="center" wrapText="1"/>
    </xf>
    <xf numFmtId="0" fontId="3" fillId="10" borderId="54" xfId="0" applyFont="1" applyFill="1" applyBorder="1" applyAlignment="1">
      <alignment horizontal="center"/>
    </xf>
    <xf numFmtId="0" fontId="60" fillId="0" borderId="0" xfId="0" applyFont="1" applyAlignment="1">
      <alignment horizontal="center" vertical="center" wrapText="1"/>
    </xf>
    <xf numFmtId="0" fontId="60" fillId="0" borderId="0" xfId="0" applyFont="1" applyAlignment="1">
      <alignment vertical="center" wrapText="1"/>
    </xf>
    <xf numFmtId="0" fontId="9" fillId="0" borderId="0" xfId="0" applyFont="1"/>
    <xf numFmtId="0" fontId="29" fillId="0" borderId="80" xfId="0" applyFont="1" applyBorder="1" applyAlignment="1">
      <alignment horizontal="center" vertical="center" wrapText="1"/>
    </xf>
    <xf numFmtId="0" fontId="22" fillId="0" borderId="80" xfId="0" applyFont="1" applyBorder="1" applyAlignment="1">
      <alignment horizontal="center" vertical="center" wrapText="1"/>
    </xf>
    <xf numFmtId="0" fontId="22" fillId="0" borderId="80" xfId="0" applyFont="1" applyBorder="1" applyAlignment="1">
      <alignment horizontal="left" vertical="center" wrapText="1"/>
    </xf>
    <xf numFmtId="166" fontId="22" fillId="0" borderId="80" xfId="0" applyNumberFormat="1" applyFont="1" applyBorder="1" applyAlignment="1">
      <alignment horizontal="center" vertical="center" wrapText="1"/>
    </xf>
    <xf numFmtId="0" fontId="3" fillId="0" borderId="43" xfId="0" applyFont="1" applyBorder="1" applyAlignment="1">
      <alignment horizontal="center"/>
    </xf>
    <xf numFmtId="0" fontId="3" fillId="0" borderId="2" xfId="0" applyFont="1" applyBorder="1"/>
    <xf numFmtId="0" fontId="3" fillId="0" borderId="16" xfId="0" applyFont="1" applyBorder="1"/>
    <xf numFmtId="0" fontId="62" fillId="0" borderId="2" xfId="0" applyFont="1" applyBorder="1"/>
    <xf numFmtId="0" fontId="3" fillId="7" borderId="54" xfId="0" applyFont="1" applyFill="1" applyBorder="1"/>
    <xf numFmtId="0" fontId="63" fillId="3" borderId="2" xfId="0" applyFont="1" applyFill="1" applyBorder="1" applyAlignment="1">
      <alignment horizontal="center" vertical="center" wrapText="1"/>
    </xf>
    <xf numFmtId="0" fontId="3" fillId="0" borderId="88" xfId="0" applyFont="1" applyBorder="1"/>
    <xf numFmtId="0" fontId="3" fillId="0" borderId="89" xfId="0" applyFont="1" applyBorder="1"/>
    <xf numFmtId="0" fontId="41" fillId="0" borderId="80" xfId="0" applyFont="1" applyBorder="1" applyAlignment="1">
      <alignment vertical="center"/>
    </xf>
    <xf numFmtId="0" fontId="3" fillId="3" borderId="80" xfId="0" applyFont="1" applyFill="1" applyBorder="1" applyAlignment="1">
      <alignment horizontal="center" vertical="center" wrapText="1"/>
    </xf>
    <xf numFmtId="0" fontId="64" fillId="3" borderId="80" xfId="8" applyFont="1" applyFill="1" applyBorder="1" applyAlignment="1">
      <alignment horizontal="center" vertical="center" wrapText="1"/>
    </xf>
    <xf numFmtId="0" fontId="24" fillId="22" borderId="38" xfId="0" applyFont="1" applyFill="1" applyBorder="1" applyAlignment="1">
      <alignment horizontal="center" vertical="center" wrapText="1"/>
    </xf>
    <xf numFmtId="0" fontId="25" fillId="22" borderId="60" xfId="0" applyFont="1" applyFill="1" applyBorder="1" applyAlignment="1">
      <alignment horizontal="center" vertical="center" wrapText="1"/>
    </xf>
    <xf numFmtId="0" fontId="41" fillId="0" borderId="85" xfId="0" applyFont="1" applyBorder="1" applyAlignment="1">
      <alignment vertical="center"/>
    </xf>
    <xf numFmtId="0" fontId="41" fillId="0" borderId="86" xfId="0" applyFont="1" applyBorder="1" applyAlignment="1">
      <alignment horizontal="center" vertical="center" wrapText="1"/>
    </xf>
    <xf numFmtId="0" fontId="41" fillId="0" borderId="85" xfId="0" applyFont="1" applyBorder="1" applyAlignment="1">
      <alignment vertical="center" wrapText="1"/>
    </xf>
    <xf numFmtId="0" fontId="41" fillId="0" borderId="86" xfId="0" applyFont="1" applyBorder="1" applyAlignment="1">
      <alignment vertical="center"/>
    </xf>
    <xf numFmtId="0" fontId="3" fillId="0" borderId="0" xfId="0" applyFont="1" applyAlignment="1">
      <alignment horizontal="center" vertical="center"/>
    </xf>
    <xf numFmtId="0" fontId="3" fillId="0" borderId="85" xfId="0" applyFont="1" applyBorder="1" applyAlignment="1">
      <alignment horizontal="center" vertical="center" wrapText="1"/>
    </xf>
    <xf numFmtId="0" fontId="41" fillId="0" borderId="86" xfId="0" applyFont="1" applyBorder="1" applyAlignment="1">
      <alignment horizontal="center" vertical="center"/>
    </xf>
    <xf numFmtId="0" fontId="26" fillId="0" borderId="85" xfId="0" applyFont="1" applyBorder="1" applyAlignment="1">
      <alignment horizontal="center" vertical="center" wrapText="1"/>
    </xf>
    <xf numFmtId="0" fontId="26" fillId="23" borderId="85" xfId="0" applyFont="1" applyFill="1" applyBorder="1" applyAlignment="1">
      <alignment horizontal="center" vertical="center" wrapText="1"/>
    </xf>
    <xf numFmtId="0" fontId="3" fillId="23" borderId="80" xfId="0" applyFont="1" applyFill="1" applyBorder="1" applyAlignment="1">
      <alignment horizontal="center" vertical="center" wrapText="1"/>
    </xf>
    <xf numFmtId="0" fontId="3" fillId="0" borderId="8" xfId="0" applyFont="1" applyBorder="1" applyAlignment="1">
      <alignment horizontal="left"/>
    </xf>
    <xf numFmtId="0" fontId="41" fillId="0" borderId="8" xfId="0" applyFont="1" applyBorder="1"/>
    <xf numFmtId="0" fontId="53" fillId="0" borderId="36" xfId="0" applyFont="1" applyBorder="1" applyAlignment="1">
      <alignment horizontal="center" vertical="center"/>
    </xf>
    <xf numFmtId="0" fontId="41" fillId="0" borderId="75" xfId="0" applyFont="1" applyBorder="1"/>
    <xf numFmtId="0" fontId="41" fillId="0" borderId="37" xfId="0" applyFont="1" applyBorder="1"/>
    <xf numFmtId="0" fontId="41" fillId="0" borderId="61" xfId="0" applyFont="1" applyBorder="1"/>
    <xf numFmtId="0" fontId="3" fillId="0" borderId="0" xfId="0" applyFont="1"/>
    <xf numFmtId="0" fontId="41" fillId="0" borderId="33" xfId="0" applyFont="1" applyBorder="1"/>
    <xf numFmtId="0" fontId="58" fillId="2" borderId="33" xfId="0" applyFont="1" applyFill="1" applyBorder="1" applyAlignment="1">
      <alignment horizontal="left" vertical="center" wrapText="1"/>
    </xf>
    <xf numFmtId="0" fontId="41" fillId="0" borderId="10" xfId="0" applyFont="1" applyBorder="1"/>
    <xf numFmtId="0" fontId="56" fillId="0" borderId="5" xfId="0" applyFont="1" applyBorder="1" applyAlignment="1">
      <alignment horizontal="center" vertical="center" wrapText="1"/>
    </xf>
    <xf numFmtId="0" fontId="41" fillId="0" borderId="29" xfId="0" applyFont="1" applyBorder="1"/>
    <xf numFmtId="0" fontId="41" fillId="0" borderId="6" xfId="0" applyFont="1" applyBorder="1"/>
    <xf numFmtId="0" fontId="12" fillId="0" borderId="18" xfId="0" applyFont="1" applyBorder="1" applyAlignment="1">
      <alignment horizontal="center" vertical="center" wrapText="1"/>
    </xf>
    <xf numFmtId="0" fontId="41" fillId="0" borderId="30" xfId="0" applyFont="1" applyBorder="1"/>
    <xf numFmtId="0" fontId="41" fillId="0" borderId="7" xfId="0" applyFont="1" applyBorder="1"/>
    <xf numFmtId="0" fontId="12" fillId="0" borderId="18" xfId="0" applyFont="1" applyBorder="1" applyAlignment="1">
      <alignment horizontal="left" vertical="center" wrapText="1"/>
    </xf>
    <xf numFmtId="0" fontId="57" fillId="0" borderId="18" xfId="0" applyFont="1" applyBorder="1" applyAlignment="1">
      <alignment horizontal="left" vertical="center" wrapText="1"/>
    </xf>
    <xf numFmtId="0" fontId="58" fillId="2" borderId="51" xfId="0" applyFont="1" applyFill="1" applyBorder="1" applyAlignment="1">
      <alignment horizontal="left" vertical="center" wrapText="1"/>
    </xf>
    <xf numFmtId="0" fontId="41" fillId="0" borderId="51" xfId="0" applyFont="1" applyBorder="1"/>
    <xf numFmtId="0" fontId="41" fillId="0" borderId="35" xfId="0" applyFont="1" applyBorder="1"/>
    <xf numFmtId="0" fontId="58" fillId="2" borderId="54" xfId="0" applyFont="1" applyFill="1" applyBorder="1" applyAlignment="1">
      <alignment horizontal="left" vertical="center" wrapText="1"/>
    </xf>
    <xf numFmtId="0" fontId="41" fillId="0" borderId="54" xfId="0" applyFont="1" applyBorder="1"/>
    <xf numFmtId="0" fontId="56" fillId="0" borderId="18" xfId="0" applyFont="1" applyBorder="1" applyAlignment="1">
      <alignment horizontal="center" vertical="center" wrapText="1"/>
    </xf>
    <xf numFmtId="0" fontId="41" fillId="0" borderId="43" xfId="0" applyFont="1" applyBorder="1"/>
    <xf numFmtId="0" fontId="8" fillId="3" borderId="16" xfId="0" applyFont="1" applyFill="1" applyBorder="1" applyAlignment="1">
      <alignment horizontal="center" vertical="top" wrapText="1"/>
    </xf>
    <xf numFmtId="0" fontId="4" fillId="0" borderId="20" xfId="0" applyFont="1" applyBorder="1"/>
    <xf numFmtId="0" fontId="4" fillId="0" borderId="79" xfId="0" applyFont="1" applyBorder="1"/>
    <xf numFmtId="0" fontId="4" fillId="0" borderId="17" xfId="0" applyFont="1" applyBorder="1"/>
    <xf numFmtId="0" fontId="8" fillId="3" borderId="79" xfId="0" applyFont="1" applyFill="1" applyBorder="1" applyAlignment="1">
      <alignment horizontal="center" vertical="top" wrapText="1"/>
    </xf>
    <xf numFmtId="0" fontId="8" fillId="3" borderId="27" xfId="0" applyFont="1" applyFill="1" applyBorder="1" applyAlignment="1">
      <alignment horizontal="center" vertical="center" wrapText="1"/>
    </xf>
    <xf numFmtId="0" fontId="4" fillId="0" borderId="26" xfId="0" applyFont="1" applyBorder="1"/>
    <xf numFmtId="0" fontId="4" fillId="0" borderId="76" xfId="0" applyFont="1" applyBorder="1"/>
    <xf numFmtId="0" fontId="8" fillId="3" borderId="27" xfId="0" applyFont="1" applyFill="1" applyBorder="1" applyAlignment="1">
      <alignment horizontal="center" vertical="center"/>
    </xf>
    <xf numFmtId="0" fontId="4" fillId="0" borderId="24" xfId="0" applyFont="1" applyBorder="1"/>
    <xf numFmtId="0" fontId="3" fillId="3" borderId="79" xfId="0" applyFont="1" applyFill="1" applyBorder="1" applyAlignment="1">
      <alignment horizontal="center" vertical="center"/>
    </xf>
    <xf numFmtId="0" fontId="8" fillId="3" borderId="44" xfId="0" applyFont="1" applyFill="1" applyBorder="1" applyAlignment="1">
      <alignment horizontal="center" vertical="center"/>
    </xf>
    <xf numFmtId="0" fontId="4" fillId="0" borderId="60" xfId="0" applyFont="1" applyBorder="1"/>
    <xf numFmtId="0" fontId="4" fillId="0" borderId="34" xfId="0" applyFont="1" applyBorder="1"/>
    <xf numFmtId="0" fontId="8" fillId="3" borderId="16" xfId="0" applyFont="1" applyFill="1" applyBorder="1" applyAlignment="1">
      <alignment horizontal="center" vertical="center" wrapText="1"/>
    </xf>
    <xf numFmtId="0" fontId="3" fillId="5" borderId="19" xfId="0" applyFont="1" applyFill="1" applyBorder="1" applyAlignment="1">
      <alignment horizontal="center" vertical="top"/>
    </xf>
    <xf numFmtId="0" fontId="3" fillId="5" borderId="16" xfId="0" applyFont="1" applyFill="1" applyBorder="1" applyAlignment="1">
      <alignment horizontal="center" vertical="top"/>
    </xf>
    <xf numFmtId="0" fontId="3" fillId="5" borderId="16" xfId="0" applyFont="1" applyFill="1" applyBorder="1" applyAlignment="1">
      <alignment horizontal="center" vertical="top" wrapText="1"/>
    </xf>
    <xf numFmtId="0" fontId="3" fillId="5" borderId="21" xfId="0" applyFont="1" applyFill="1" applyBorder="1" applyAlignment="1">
      <alignment horizontal="center" vertical="top"/>
    </xf>
    <xf numFmtId="0" fontId="4" fillId="0" borderId="44" xfId="0" applyFont="1" applyBorder="1"/>
    <xf numFmtId="0" fontId="8" fillId="3" borderId="16" xfId="0" applyFont="1" applyFill="1" applyBorder="1" applyAlignment="1">
      <alignment horizontal="center" vertical="center"/>
    </xf>
    <xf numFmtId="0" fontId="9" fillId="4" borderId="14" xfId="0" applyFont="1" applyFill="1" applyBorder="1" applyAlignment="1">
      <alignment horizontal="center" vertical="top"/>
    </xf>
    <xf numFmtId="0" fontId="4" fillId="0" borderId="71" xfId="0" applyFont="1" applyBorder="1"/>
    <xf numFmtId="0" fontId="4" fillId="0" borderId="15" xfId="0" applyFont="1" applyBorder="1"/>
    <xf numFmtId="0" fontId="3" fillId="4" borderId="21" xfId="0" applyFont="1" applyFill="1" applyBorder="1" applyAlignment="1">
      <alignment horizontal="center" vertical="top"/>
    </xf>
    <xf numFmtId="0" fontId="4" fillId="0" borderId="65" xfId="0" applyFont="1" applyBorder="1"/>
    <xf numFmtId="0" fontId="4" fillId="0" borderId="61" xfId="0" applyFont="1" applyBorder="1"/>
    <xf numFmtId="0" fontId="0" fillId="0" borderId="0" xfId="0"/>
    <xf numFmtId="0" fontId="4" fillId="0" borderId="54" xfId="0" applyFont="1" applyBorder="1"/>
    <xf numFmtId="0" fontId="7" fillId="4" borderId="55" xfId="0" applyFont="1" applyFill="1" applyBorder="1" applyAlignment="1">
      <alignment horizontal="center" vertical="top"/>
    </xf>
    <xf numFmtId="0" fontId="4" fillId="0" borderId="55" xfId="0" applyFont="1" applyBorder="1"/>
    <xf numFmtId="0" fontId="4" fillId="0" borderId="56" xfId="0" applyFont="1" applyBorder="1"/>
    <xf numFmtId="0" fontId="7" fillId="4" borderId="9" xfId="0" applyFont="1" applyFill="1" applyBorder="1" applyAlignment="1">
      <alignment horizontal="center" vertical="top"/>
    </xf>
    <xf numFmtId="0" fontId="4" fillId="0" borderId="8" xfId="0" applyFont="1" applyBorder="1"/>
    <xf numFmtId="0" fontId="4" fillId="0" borderId="10" xfId="0" applyFont="1" applyBorder="1"/>
    <xf numFmtId="0" fontId="7" fillId="4" borderId="36" xfId="0" applyFont="1" applyFill="1" applyBorder="1" applyAlignment="1">
      <alignment horizontal="center" vertical="top"/>
    </xf>
    <xf numFmtId="0" fontId="4" fillId="0" borderId="75" xfId="0" applyFont="1" applyBorder="1"/>
    <xf numFmtId="0" fontId="4" fillId="0" borderId="37" xfId="0" applyFont="1" applyBorder="1"/>
    <xf numFmtId="0" fontId="4" fillId="0" borderId="9" xfId="0" applyFont="1" applyBorder="1"/>
    <xf numFmtId="0" fontId="7" fillId="4" borderId="62" xfId="0" applyFont="1" applyFill="1" applyBorder="1" applyAlignment="1">
      <alignment horizontal="center" vertical="top"/>
    </xf>
    <xf numFmtId="0" fontId="8" fillId="4" borderId="12" xfId="0" applyFont="1" applyFill="1" applyBorder="1" applyAlignment="1">
      <alignment horizontal="center" vertical="top" wrapText="1"/>
    </xf>
    <xf numFmtId="0" fontId="4" fillId="0" borderId="13" xfId="0" applyFont="1" applyBorder="1"/>
    <xf numFmtId="0" fontId="9" fillId="4" borderId="12" xfId="0" applyFont="1" applyFill="1" applyBorder="1" applyAlignment="1">
      <alignment horizontal="center" vertical="center" wrapText="1"/>
    </xf>
    <xf numFmtId="0" fontId="8" fillId="4" borderId="16" xfId="0" applyFont="1" applyFill="1" applyBorder="1" applyAlignment="1">
      <alignment horizontal="center" vertical="top" wrapText="1"/>
    </xf>
    <xf numFmtId="0" fontId="8" fillId="4" borderId="45" xfId="0" applyFont="1" applyFill="1" applyBorder="1" applyAlignment="1">
      <alignment horizontal="center" vertical="top" wrapText="1"/>
    </xf>
    <xf numFmtId="0" fontId="4" fillId="0" borderId="22" xfId="0" applyFont="1" applyBorder="1"/>
    <xf numFmtId="0" fontId="3" fillId="0" borderId="0" xfId="0" applyFont="1" applyAlignment="1">
      <alignment horizontal="left"/>
    </xf>
    <xf numFmtId="0" fontId="5" fillId="3" borderId="62" xfId="0" applyFont="1" applyFill="1" applyBorder="1" applyAlignment="1">
      <alignment horizontal="center" vertical="top"/>
    </xf>
    <xf numFmtId="0" fontId="6" fillId="4" borderId="62" xfId="0" applyFont="1" applyFill="1" applyBorder="1" applyAlignment="1">
      <alignment horizontal="center" vertical="top"/>
    </xf>
    <xf numFmtId="0" fontId="7" fillId="4" borderId="62" xfId="0" applyFont="1" applyFill="1" applyBorder="1" applyAlignment="1">
      <alignment horizontal="center" vertical="top" wrapText="1"/>
    </xf>
    <xf numFmtId="0" fontId="9" fillId="5" borderId="14" xfId="0" applyFont="1" applyFill="1" applyBorder="1" applyAlignment="1">
      <alignment horizontal="center" vertical="top"/>
    </xf>
    <xf numFmtId="0" fontId="18" fillId="7" borderId="16" xfId="0" applyFont="1" applyFill="1" applyBorder="1" applyAlignment="1">
      <alignment horizontal="center"/>
    </xf>
    <xf numFmtId="0" fontId="3" fillId="0" borderId="45" xfId="0" applyFont="1" applyBorder="1" applyAlignment="1">
      <alignment horizontal="center"/>
    </xf>
    <xf numFmtId="0" fontId="4" fillId="0" borderId="59" xfId="0" applyFont="1" applyBorder="1"/>
    <xf numFmtId="0" fontId="4" fillId="0" borderId="78" xfId="0" applyFont="1" applyBorder="1"/>
    <xf numFmtId="0" fontId="4" fillId="0" borderId="58" xfId="0" applyFont="1" applyBorder="1"/>
    <xf numFmtId="0" fontId="8" fillId="3" borderId="16" xfId="0" applyFont="1" applyFill="1" applyBorder="1" applyAlignment="1">
      <alignment horizontal="center" vertical="top"/>
    </xf>
    <xf numFmtId="0" fontId="5" fillId="7" borderId="14" xfId="0" applyFont="1" applyFill="1" applyBorder="1" applyAlignment="1">
      <alignment horizontal="center" vertical="top"/>
    </xf>
    <xf numFmtId="0" fontId="5" fillId="7" borderId="54" xfId="0" applyFont="1" applyFill="1" applyBorder="1" applyAlignment="1">
      <alignment horizontal="center" vertical="top"/>
    </xf>
    <xf numFmtId="0" fontId="4" fillId="0" borderId="33" xfId="0" applyFont="1" applyBorder="1"/>
    <xf numFmtId="0" fontId="3" fillId="5" borderId="45" xfId="0" applyFont="1" applyFill="1" applyBorder="1" applyAlignment="1">
      <alignment horizontal="center" vertical="top"/>
    </xf>
    <xf numFmtId="0" fontId="10" fillId="3" borderId="23" xfId="0" applyFont="1" applyFill="1" applyBorder="1" applyAlignment="1">
      <alignment horizontal="center" vertical="center" textRotation="90"/>
    </xf>
    <xf numFmtId="0" fontId="4" fillId="0" borderId="57" xfId="0" applyFont="1" applyBorder="1"/>
    <xf numFmtId="0" fontId="4" fillId="0" borderId="77" xfId="0" applyFont="1" applyBorder="1"/>
    <xf numFmtId="0" fontId="5" fillId="7" borderId="71" xfId="0" applyFont="1" applyFill="1" applyBorder="1" applyAlignment="1">
      <alignment horizontal="center" vertical="top"/>
    </xf>
    <xf numFmtId="0" fontId="5" fillId="7" borderId="78" xfId="0" applyFont="1" applyFill="1" applyBorder="1" applyAlignment="1">
      <alignment horizontal="center" vertical="top"/>
    </xf>
    <xf numFmtId="0" fontId="4" fillId="0" borderId="25" xfId="0" applyFont="1" applyBorder="1"/>
    <xf numFmtId="0" fontId="8" fillId="3" borderId="27" xfId="0" applyFont="1" applyFill="1" applyBorder="1" applyAlignment="1">
      <alignment horizontal="center" vertical="top" wrapText="1"/>
    </xf>
    <xf numFmtId="0" fontId="8" fillId="3" borderId="27" xfId="0" applyFont="1" applyFill="1" applyBorder="1" applyAlignment="1">
      <alignment horizontal="center" vertical="top"/>
    </xf>
    <xf numFmtId="0" fontId="14" fillId="3" borderId="28"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8" fillId="3" borderId="45" xfId="0" applyFont="1" applyFill="1" applyBorder="1" applyAlignment="1">
      <alignment horizontal="center" vertical="top" wrapText="1"/>
    </xf>
    <xf numFmtId="0" fontId="11" fillId="8" borderId="79" xfId="0" applyFont="1" applyFill="1" applyBorder="1" applyAlignment="1">
      <alignment horizontal="center" vertical="top"/>
    </xf>
    <xf numFmtId="0" fontId="12" fillId="0" borderId="16" xfId="0" applyFont="1" applyBorder="1" applyAlignment="1">
      <alignment horizontal="center" vertical="center" wrapText="1"/>
    </xf>
    <xf numFmtId="0" fontId="41" fillId="0" borderId="79" xfId="0" applyFont="1" applyBorder="1"/>
    <xf numFmtId="0" fontId="41" fillId="0" borderId="20" xfId="0" applyFont="1" applyBorder="1"/>
    <xf numFmtId="0" fontId="21" fillId="0" borderId="16" xfId="0" applyFont="1" applyBorder="1" applyAlignment="1">
      <alignment horizontal="center" vertical="center" wrapText="1"/>
    </xf>
    <xf numFmtId="0" fontId="12" fillId="0" borderId="51" xfId="0" applyFont="1" applyBorder="1" applyAlignment="1">
      <alignment horizontal="center" vertical="center" wrapText="1"/>
    </xf>
    <xf numFmtId="0" fontId="21" fillId="9" borderId="45" xfId="0" applyFont="1" applyFill="1" applyBorder="1" applyAlignment="1">
      <alignment horizontal="center" vertical="center" wrapText="1"/>
    </xf>
    <xf numFmtId="0" fontId="41" fillId="0" borderId="65" xfId="0" applyFont="1" applyBorder="1"/>
    <xf numFmtId="0" fontId="41" fillId="0" borderId="44" xfId="0" applyFont="1" applyBorder="1"/>
    <xf numFmtId="0" fontId="41" fillId="0" borderId="59" xfId="0" applyFont="1" applyBorder="1"/>
    <xf numFmtId="0" fontId="41" fillId="0" borderId="78" xfId="0" applyFont="1" applyBorder="1"/>
    <xf numFmtId="0" fontId="41" fillId="0" borderId="58" xfId="0" applyFont="1" applyBorder="1"/>
    <xf numFmtId="0" fontId="21" fillId="9" borderId="18" xfId="0" applyFont="1" applyFill="1" applyBorder="1" applyAlignment="1">
      <alignment horizontal="center" vertical="center" wrapText="1"/>
    </xf>
    <xf numFmtId="0" fontId="12" fillId="0" borderId="45" xfId="0" applyFont="1" applyBorder="1" applyAlignment="1">
      <alignment horizontal="center" vertical="center" wrapText="1"/>
    </xf>
    <xf numFmtId="0" fontId="41" fillId="0" borderId="60" xfId="0" applyFont="1" applyBorder="1"/>
    <xf numFmtId="0" fontId="20" fillId="0" borderId="0" xfId="0" applyFont="1" applyAlignment="1">
      <alignment horizontal="center" vertical="center"/>
    </xf>
    <xf numFmtId="0" fontId="3" fillId="0" borderId="51" xfId="0" applyFont="1" applyBorder="1"/>
    <xf numFmtId="0" fontId="3" fillId="0" borderId="78" xfId="0" applyFont="1" applyBorder="1" applyAlignment="1">
      <alignment horizontal="left" vertical="top"/>
    </xf>
    <xf numFmtId="0" fontId="25" fillId="3" borderId="44" xfId="0" applyFont="1" applyFill="1" applyBorder="1" applyAlignment="1">
      <alignment horizontal="center" vertical="center"/>
    </xf>
    <xf numFmtId="0" fontId="26" fillId="3" borderId="108" xfId="0" applyFont="1" applyFill="1" applyBorder="1" applyAlignment="1">
      <alignment horizontal="center" vertical="top" wrapText="1"/>
    </xf>
    <xf numFmtId="0" fontId="41" fillId="0" borderId="17" xfId="0" applyFont="1" applyBorder="1"/>
    <xf numFmtId="0" fontId="26" fillId="3" borderId="110" xfId="0" applyFont="1" applyFill="1" applyBorder="1" applyAlignment="1">
      <alignment horizontal="center" vertical="top" wrapText="1"/>
    </xf>
    <xf numFmtId="0" fontId="41" fillId="0" borderId="22" xfId="0" applyFont="1" applyBorder="1"/>
    <xf numFmtId="0" fontId="3" fillId="0" borderId="16" xfId="0" applyFont="1" applyBorder="1" applyAlignment="1">
      <alignment horizontal="center"/>
    </xf>
    <xf numFmtId="0" fontId="25" fillId="3" borderId="16" xfId="0" applyFont="1" applyFill="1" applyBorder="1" applyAlignment="1">
      <alignment horizontal="center" vertical="top" wrapText="1"/>
    </xf>
    <xf numFmtId="0" fontId="25" fillId="3" borderId="45" xfId="0" applyFont="1" applyFill="1" applyBorder="1" applyAlignment="1">
      <alignment horizontal="center" vertical="top" wrapText="1"/>
    </xf>
    <xf numFmtId="0" fontId="26" fillId="3" borderId="108" xfId="0" applyFont="1" applyFill="1" applyBorder="1" applyAlignment="1">
      <alignment horizontal="center" vertical="center" wrapText="1"/>
    </xf>
    <xf numFmtId="0" fontId="41" fillId="0" borderId="79" xfId="0" applyFont="1" applyBorder="1" applyAlignment="1">
      <alignment vertical="center"/>
    </xf>
    <xf numFmtId="0" fontId="41" fillId="0" borderId="17" xfId="0" applyFont="1" applyBorder="1" applyAlignment="1">
      <alignment vertical="center"/>
    </xf>
    <xf numFmtId="0" fontId="26" fillId="3" borderId="16" xfId="0" applyFont="1" applyFill="1" applyBorder="1" applyAlignment="1">
      <alignment horizontal="center" vertical="center" wrapText="1"/>
    </xf>
    <xf numFmtId="0" fontId="3" fillId="0" borderId="16" xfId="0" applyFont="1" applyBorder="1" applyAlignment="1">
      <alignment horizontal="center" vertical="center"/>
    </xf>
    <xf numFmtId="0" fontId="7" fillId="0" borderId="19" xfId="0" applyFont="1" applyBorder="1" applyAlignment="1">
      <alignment horizontal="center" vertical="center" wrapText="1"/>
    </xf>
    <xf numFmtId="0" fontId="8" fillId="3" borderId="36" xfId="0" applyFont="1" applyFill="1" applyBorder="1" applyAlignment="1">
      <alignment horizontal="center" vertical="top" wrapText="1"/>
    </xf>
    <xf numFmtId="0" fontId="8" fillId="22" borderId="62" xfId="0" applyFont="1" applyFill="1" applyBorder="1" applyAlignment="1">
      <alignment horizontal="center" vertical="top" wrapText="1"/>
    </xf>
    <xf numFmtId="0" fontId="41" fillId="21" borderId="56" xfId="0" applyFont="1" applyFill="1" applyBorder="1"/>
    <xf numFmtId="0" fontId="41" fillId="0" borderId="109" xfId="0" applyFont="1" applyBorder="1"/>
    <xf numFmtId="0" fontId="41" fillId="0" borderId="100" xfId="0" applyFont="1" applyBorder="1"/>
    <xf numFmtId="0" fontId="12" fillId="0" borderId="65" xfId="0" applyFont="1" applyBorder="1" applyAlignment="1">
      <alignment horizontal="center" vertical="center" wrapText="1"/>
    </xf>
    <xf numFmtId="0" fontId="12" fillId="0" borderId="44" xfId="0" applyFont="1" applyBorder="1" applyAlignment="1">
      <alignment horizontal="center" vertical="center" wrapText="1"/>
    </xf>
    <xf numFmtId="0" fontId="12" fillId="0" borderId="79" xfId="0" applyFont="1" applyBorder="1" applyAlignment="1">
      <alignment horizontal="center" vertical="center" wrapText="1"/>
    </xf>
    <xf numFmtId="0" fontId="12" fillId="0" borderId="20" xfId="0" applyFont="1" applyBorder="1" applyAlignment="1">
      <alignment horizontal="center" vertical="center" wrapText="1"/>
    </xf>
    <xf numFmtId="0" fontId="25" fillId="3" borderId="80" xfId="0" applyFont="1" applyFill="1" applyBorder="1" applyAlignment="1">
      <alignment horizontal="center" vertical="top" wrapText="1"/>
    </xf>
    <xf numFmtId="0" fontId="41" fillId="0" borderId="80" xfId="0" applyFont="1" applyBorder="1"/>
    <xf numFmtId="0" fontId="5" fillId="3" borderId="45" xfId="0" applyFont="1" applyFill="1" applyBorder="1" applyAlignment="1">
      <alignment horizontal="center" vertical="top"/>
    </xf>
    <xf numFmtId="0" fontId="6" fillId="18" borderId="115" xfId="0" applyFont="1" applyFill="1" applyBorder="1" applyAlignment="1">
      <alignment horizontal="center" vertical="top"/>
    </xf>
    <xf numFmtId="0" fontId="41" fillId="19" borderId="116" xfId="0" applyFont="1" applyFill="1" applyBorder="1"/>
    <xf numFmtId="0" fontId="41" fillId="19" borderId="117" xfId="0" applyFont="1" applyFill="1" applyBorder="1"/>
    <xf numFmtId="0" fontId="7" fillId="3" borderId="69" xfId="0" applyFont="1" applyFill="1" applyBorder="1" applyAlignment="1">
      <alignment horizontal="center" vertical="center"/>
    </xf>
    <xf numFmtId="0" fontId="23" fillId="3" borderId="59" xfId="0" applyFont="1" applyFill="1" applyBorder="1" applyAlignment="1">
      <alignment horizontal="center" vertical="center" wrapText="1"/>
    </xf>
    <xf numFmtId="0" fontId="41" fillId="0" borderId="78" xfId="0" applyFont="1" applyBorder="1" applyAlignment="1">
      <alignment vertical="center"/>
    </xf>
    <xf numFmtId="0" fontId="41" fillId="0" borderId="25" xfId="0" applyFont="1" applyBorder="1" applyAlignment="1">
      <alignment vertical="center"/>
    </xf>
    <xf numFmtId="0" fontId="7" fillId="0" borderId="19" xfId="0" applyFont="1" applyBorder="1" applyAlignment="1">
      <alignment horizontal="center" vertical="center"/>
    </xf>
    <xf numFmtId="0" fontId="23" fillId="0" borderId="45" xfId="0" applyFont="1" applyBorder="1" applyAlignment="1">
      <alignment horizontal="center" vertical="center" wrapText="1"/>
    </xf>
    <xf numFmtId="0" fontId="41" fillId="0" borderId="65" xfId="0" applyFont="1" applyBorder="1" applyAlignment="1">
      <alignment vertical="center" wrapText="1"/>
    </xf>
    <xf numFmtId="0" fontId="41" fillId="0" borderId="22" xfId="0" applyFont="1" applyBorder="1" applyAlignment="1">
      <alignment vertical="center" wrapText="1"/>
    </xf>
    <xf numFmtId="0" fontId="23" fillId="0" borderId="80" xfId="0" applyFont="1" applyBorder="1" applyAlignment="1">
      <alignment horizontal="center" vertical="center" wrapText="1"/>
    </xf>
    <xf numFmtId="0" fontId="41" fillId="0" borderId="80" xfId="0" applyFont="1" applyBorder="1" applyAlignment="1">
      <alignment vertical="center" wrapText="1"/>
    </xf>
    <xf numFmtId="0" fontId="41" fillId="0" borderId="86" xfId="0" applyFont="1" applyBorder="1" applyAlignment="1">
      <alignment vertical="center" wrapText="1"/>
    </xf>
    <xf numFmtId="0" fontId="25" fillId="3" borderId="59" xfId="0" applyFont="1" applyFill="1" applyBorder="1" applyAlignment="1">
      <alignment horizontal="center" vertical="center" wrapText="1"/>
    </xf>
    <xf numFmtId="0" fontId="3" fillId="3" borderId="16" xfId="0" applyFont="1" applyFill="1" applyBorder="1" applyAlignment="1">
      <alignment horizontal="center"/>
    </xf>
    <xf numFmtId="0" fontId="3" fillId="3" borderId="45" xfId="0" applyFont="1" applyFill="1" applyBorder="1" applyAlignment="1">
      <alignment horizontal="center"/>
    </xf>
    <xf numFmtId="0" fontId="3" fillId="0" borderId="19" xfId="0" applyFont="1" applyBorder="1" applyAlignment="1">
      <alignment horizontal="center" vertical="center"/>
    </xf>
    <xf numFmtId="0" fontId="3" fillId="0" borderId="65" xfId="0" applyFont="1" applyBorder="1" applyAlignment="1">
      <alignment horizontal="center" vertical="center"/>
    </xf>
    <xf numFmtId="0" fontId="3" fillId="0" borderId="44" xfId="0" applyFont="1" applyBorder="1" applyAlignment="1">
      <alignment horizontal="center" vertical="center"/>
    </xf>
    <xf numFmtId="0" fontId="25" fillId="3" borderId="106" xfId="0" applyFont="1" applyFill="1" applyBorder="1" applyAlignment="1">
      <alignment horizontal="center" vertical="center" wrapText="1"/>
    </xf>
    <xf numFmtId="0" fontId="41" fillId="0" borderId="104" xfId="0" applyFont="1" applyBorder="1"/>
    <xf numFmtId="0" fontId="25" fillId="3" borderId="101" xfId="0" applyFont="1" applyFill="1" applyBorder="1" applyAlignment="1">
      <alignment horizontal="center" vertical="center" wrapText="1"/>
    </xf>
    <xf numFmtId="0" fontId="41" fillId="0" borderId="102" xfId="0" applyFont="1" applyBorder="1"/>
    <xf numFmtId="0" fontId="41" fillId="0" borderId="103" xfId="0" applyFont="1" applyBorder="1"/>
    <xf numFmtId="0" fontId="3" fillId="0" borderId="16" xfId="0" applyFont="1" applyBorder="1" applyAlignment="1">
      <alignment horizontal="center" vertical="top"/>
    </xf>
    <xf numFmtId="0" fontId="24" fillId="3" borderId="80" xfId="0" applyFont="1" applyFill="1" applyBorder="1" applyAlignment="1">
      <alignment horizontal="left" vertical="center" wrapText="1"/>
    </xf>
    <xf numFmtId="0" fontId="3" fillId="3" borderId="19" xfId="0" applyFont="1" applyFill="1" applyBorder="1" applyAlignment="1">
      <alignment horizontal="center" vertical="center" wrapText="1"/>
    </xf>
    <xf numFmtId="0" fontId="41" fillId="0" borderId="20" xfId="0" applyFont="1" applyBorder="1" applyAlignment="1">
      <alignment vertical="center"/>
    </xf>
    <xf numFmtId="0" fontId="3" fillId="3" borderId="21"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41" fillId="0" borderId="65" xfId="0" applyFont="1" applyBorder="1" applyAlignment="1">
      <alignment vertical="center"/>
    </xf>
    <xf numFmtId="0" fontId="41" fillId="0" borderId="44" xfId="0" applyFont="1" applyBorder="1" applyAlignment="1">
      <alignment vertical="center"/>
    </xf>
    <xf numFmtId="0" fontId="26" fillId="3" borderId="45" xfId="0" applyFont="1" applyFill="1" applyBorder="1" applyAlignment="1">
      <alignment horizontal="center" vertical="center" wrapText="1"/>
    </xf>
    <xf numFmtId="0" fontId="7" fillId="0" borderId="121" xfId="0" applyFont="1" applyBorder="1" applyAlignment="1">
      <alignment horizontal="center" vertical="center"/>
    </xf>
    <xf numFmtId="0" fontId="41" fillId="0" borderId="86" xfId="0" applyFont="1" applyBorder="1"/>
    <xf numFmtId="0" fontId="5" fillId="18" borderId="118" xfId="0" applyFont="1" applyFill="1" applyBorder="1" applyAlignment="1">
      <alignment horizontal="center" vertical="top"/>
    </xf>
    <xf numFmtId="0" fontId="5" fillId="18" borderId="119" xfId="0" applyFont="1" applyFill="1" applyBorder="1" applyAlignment="1">
      <alignment horizontal="center" vertical="top"/>
    </xf>
    <xf numFmtId="0" fontId="5" fillId="18" borderId="120" xfId="0" applyFont="1" applyFill="1" applyBorder="1" applyAlignment="1">
      <alignment horizontal="center" vertical="top"/>
    </xf>
    <xf numFmtId="0" fontId="26" fillId="3" borderId="85" xfId="0" applyFont="1" applyFill="1" applyBorder="1" applyAlignment="1">
      <alignment horizontal="center" vertical="top" wrapText="1"/>
    </xf>
    <xf numFmtId="0" fontId="3" fillId="0" borderId="80" xfId="0" applyFont="1" applyBorder="1" applyAlignment="1">
      <alignment horizontal="center"/>
    </xf>
    <xf numFmtId="0" fontId="26" fillId="3" borderId="87" xfId="0" applyFont="1" applyFill="1" applyBorder="1" applyAlignment="1">
      <alignment horizontal="center" vertical="top" wrapText="1"/>
    </xf>
    <xf numFmtId="0" fontId="41" fillId="0" borderId="88" xfId="0" applyFont="1" applyBorder="1"/>
    <xf numFmtId="0" fontId="25" fillId="3" borderId="69" xfId="0" applyFont="1" applyFill="1" applyBorder="1" applyAlignment="1">
      <alignment horizontal="center" vertical="top" wrapText="1"/>
    </xf>
    <xf numFmtId="0" fontId="41" fillId="0" borderId="25" xfId="0" applyFont="1" applyBorder="1"/>
    <xf numFmtId="0" fontId="3" fillId="0" borderId="80" xfId="0" applyFont="1" applyBorder="1" applyAlignment="1">
      <alignment horizontal="left" vertical="center"/>
    </xf>
    <xf numFmtId="0" fontId="8" fillId="3" borderId="121" xfId="0" applyFont="1" applyFill="1" applyBorder="1" applyAlignment="1">
      <alignment horizontal="center" vertical="center" wrapText="1"/>
    </xf>
    <xf numFmtId="0" fontId="8" fillId="3" borderId="80" xfId="0" applyFont="1" applyFill="1" applyBorder="1" applyAlignment="1">
      <alignment horizontal="center" vertical="center" wrapText="1"/>
    </xf>
    <xf numFmtId="0" fontId="7" fillId="3" borderId="121" xfId="0" applyFont="1" applyFill="1" applyBorder="1" applyAlignment="1">
      <alignment horizontal="center" vertical="center" wrapText="1"/>
    </xf>
    <xf numFmtId="0" fontId="7" fillId="3" borderId="80" xfId="0" applyFont="1" applyFill="1" applyBorder="1" applyAlignment="1">
      <alignment horizontal="center" vertical="center" wrapText="1"/>
    </xf>
    <xf numFmtId="0" fontId="64" fillId="3" borderId="121" xfId="8" applyFont="1" applyFill="1" applyBorder="1" applyAlignment="1">
      <alignment horizontal="center" vertical="center" wrapText="1"/>
    </xf>
    <xf numFmtId="0" fontId="64" fillId="3" borderId="80" xfId="8" applyFont="1" applyFill="1" applyBorder="1" applyAlignment="1">
      <alignment horizontal="center" vertical="center" wrapText="1"/>
    </xf>
    <xf numFmtId="0" fontId="3" fillId="0" borderId="45" xfId="0" applyFont="1" applyBorder="1" applyAlignment="1">
      <alignment horizontal="center" vertical="center" wrapText="1"/>
    </xf>
    <xf numFmtId="0" fontId="10" fillId="3" borderId="61" xfId="0" applyFont="1" applyFill="1" applyBorder="1" applyAlignment="1">
      <alignment horizontal="center" vertical="center" textRotation="90"/>
    </xf>
    <xf numFmtId="0" fontId="41" fillId="0" borderId="57" xfId="0" applyFont="1" applyBorder="1"/>
    <xf numFmtId="0" fontId="41" fillId="0" borderId="9" xfId="0" applyFont="1" applyBorder="1"/>
    <xf numFmtId="0" fontId="7" fillId="0" borderId="80" xfId="0" applyFont="1" applyBorder="1" applyAlignment="1">
      <alignment horizontal="center" vertical="center"/>
    </xf>
    <xf numFmtId="0" fontId="26" fillId="3" borderId="16" xfId="0" applyFont="1" applyFill="1" applyBorder="1" applyAlignment="1">
      <alignment horizontal="center" vertical="center"/>
    </xf>
    <xf numFmtId="0" fontId="26" fillId="3" borderId="27" xfId="0" applyFont="1" applyFill="1" applyBorder="1" applyAlignment="1">
      <alignment horizontal="center" vertical="center" wrapText="1"/>
    </xf>
    <xf numFmtId="0" fontId="41" fillId="0" borderId="76" xfId="0" applyFont="1" applyBorder="1"/>
    <xf numFmtId="0" fontId="41" fillId="0" borderId="26" xfId="0" applyFont="1" applyBorder="1"/>
    <xf numFmtId="0" fontId="24" fillId="3" borderId="16" xfId="0" applyFont="1" applyFill="1" applyBorder="1" applyAlignment="1">
      <alignment horizontal="center" vertical="center" wrapText="1"/>
    </xf>
    <xf numFmtId="0" fontId="24" fillId="3" borderId="20" xfId="0" applyFont="1" applyFill="1" applyBorder="1" applyAlignment="1">
      <alignment horizontal="center" vertical="center" wrapText="1"/>
    </xf>
    <xf numFmtId="0" fontId="26" fillId="3" borderId="45" xfId="0" applyFont="1" applyFill="1" applyBorder="1" applyAlignment="1">
      <alignment horizontal="center" vertical="center"/>
    </xf>
    <xf numFmtId="0" fontId="5" fillId="18" borderId="36" xfId="0" applyFont="1" applyFill="1" applyBorder="1" applyAlignment="1">
      <alignment horizontal="center" vertical="top"/>
    </xf>
    <xf numFmtId="0" fontId="41" fillId="19" borderId="75" xfId="0" applyFont="1" applyFill="1" applyBorder="1"/>
    <xf numFmtId="0" fontId="41" fillId="19" borderId="37" xfId="0" applyFont="1" applyFill="1" applyBorder="1"/>
    <xf numFmtId="0" fontId="25" fillId="3" borderId="16" xfId="0" applyFont="1" applyFill="1" applyBorder="1" applyAlignment="1">
      <alignment horizontal="center" vertical="center" wrapText="1"/>
    </xf>
    <xf numFmtId="0" fontId="25" fillId="3" borderId="45" xfId="0" applyFont="1" applyFill="1" applyBorder="1" applyAlignment="1">
      <alignment horizontal="center" vertical="center" wrapText="1"/>
    </xf>
    <xf numFmtId="0" fontId="41" fillId="0" borderId="80" xfId="0" applyFont="1" applyBorder="1" applyAlignment="1">
      <alignment horizontal="left" vertical="center"/>
    </xf>
    <xf numFmtId="0" fontId="26" fillId="3" borderId="19"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23" fillId="20" borderId="45" xfId="0" applyFont="1" applyFill="1" applyBorder="1" applyAlignment="1">
      <alignment horizontal="center" vertical="center" wrapText="1"/>
    </xf>
    <xf numFmtId="0" fontId="41" fillId="21" borderId="65" xfId="0" applyFont="1" applyFill="1" applyBorder="1"/>
    <xf numFmtId="0" fontId="41" fillId="21" borderId="44" xfId="0" applyFont="1" applyFill="1" applyBorder="1"/>
    <xf numFmtId="0" fontId="41" fillId="21" borderId="35" xfId="0" applyFont="1" applyFill="1" applyBorder="1"/>
    <xf numFmtId="0" fontId="41" fillId="21" borderId="8" xfId="0" applyFont="1" applyFill="1" applyBorder="1"/>
    <xf numFmtId="0" fontId="41" fillId="21" borderId="34" xfId="0" applyFont="1" applyFill="1" applyBorder="1"/>
    <xf numFmtId="0" fontId="41" fillId="21" borderId="22" xfId="0" applyFont="1" applyFill="1" applyBorder="1"/>
    <xf numFmtId="0" fontId="41" fillId="21" borderId="10" xfId="0" applyFont="1" applyFill="1" applyBorder="1"/>
    <xf numFmtId="0" fontId="6" fillId="18" borderId="9" xfId="0" applyFont="1" applyFill="1" applyBorder="1" applyAlignment="1">
      <alignment horizontal="center" vertical="top"/>
    </xf>
    <xf numFmtId="0" fontId="41" fillId="19" borderId="8" xfId="0" applyFont="1" applyFill="1" applyBorder="1"/>
    <xf numFmtId="0" fontId="41" fillId="19" borderId="10" xfId="0" applyFont="1" applyFill="1" applyBorder="1"/>
    <xf numFmtId="0" fontId="3" fillId="14" borderId="62" xfId="0" applyFont="1" applyFill="1" applyBorder="1" applyAlignment="1">
      <alignment horizontal="center" vertical="top"/>
    </xf>
    <xf numFmtId="0" fontId="41" fillId="0" borderId="55" xfId="0" applyFont="1" applyBorder="1"/>
    <xf numFmtId="0" fontId="41" fillId="0" borderId="53" xfId="0" applyFont="1" applyBorder="1"/>
    <xf numFmtId="0" fontId="25" fillId="22" borderId="61" xfId="0" applyFont="1" applyFill="1" applyBorder="1" applyAlignment="1">
      <alignment horizontal="center" vertical="center" wrapText="1"/>
    </xf>
    <xf numFmtId="0" fontId="41" fillId="21" borderId="60" xfId="0" applyFont="1" applyFill="1" applyBorder="1"/>
    <xf numFmtId="0" fontId="3" fillId="0" borderId="79" xfId="0" applyFont="1" applyBorder="1" applyAlignment="1">
      <alignment horizontal="center" vertical="center"/>
    </xf>
    <xf numFmtId="0" fontId="3" fillId="0" borderId="20" xfId="0" applyFont="1" applyBorder="1" applyAlignment="1">
      <alignment horizontal="center" vertical="center"/>
    </xf>
    <xf numFmtId="0" fontId="3" fillId="14" borderId="39" xfId="0" applyFont="1" applyFill="1" applyBorder="1" applyAlignment="1">
      <alignment horizontal="center" vertical="top"/>
    </xf>
    <xf numFmtId="0" fontId="3" fillId="0" borderId="14" xfId="0" applyFont="1" applyBorder="1" applyAlignment="1">
      <alignment horizontal="center" vertical="center"/>
    </xf>
    <xf numFmtId="0" fontId="3" fillId="0" borderId="71" xfId="0" applyFont="1" applyBorder="1" applyAlignment="1">
      <alignment horizontal="center" vertical="center"/>
    </xf>
    <xf numFmtId="0" fontId="3" fillId="0" borderId="15" xfId="0" applyFont="1" applyBorder="1" applyAlignment="1">
      <alignment horizontal="center" vertical="center"/>
    </xf>
    <xf numFmtId="0" fontId="25" fillId="22" borderId="51" xfId="0" applyFont="1" applyFill="1" applyBorder="1" applyAlignment="1">
      <alignment horizontal="center" vertical="center" wrapText="1"/>
    </xf>
    <xf numFmtId="0" fontId="41" fillId="21" borderId="33" xfId="0" applyFont="1" applyFill="1" applyBorder="1"/>
    <xf numFmtId="0" fontId="25" fillId="22" borderId="124" xfId="0" applyFont="1" applyFill="1" applyBorder="1" applyAlignment="1">
      <alignment horizontal="center" vertical="center" wrapText="1"/>
    </xf>
    <xf numFmtId="0" fontId="25" fillId="22" borderId="125" xfId="0" applyFont="1" applyFill="1" applyBorder="1" applyAlignment="1">
      <alignment horizontal="center" vertical="center" wrapText="1"/>
    </xf>
    <xf numFmtId="0" fontId="23" fillId="20" borderId="21" xfId="0" applyFont="1" applyFill="1" applyBorder="1" applyAlignment="1">
      <alignment horizontal="center" vertical="center" wrapText="1"/>
    </xf>
    <xf numFmtId="0" fontId="41" fillId="21" borderId="9" xfId="0" applyFont="1" applyFill="1" applyBorder="1"/>
    <xf numFmtId="0" fontId="24" fillId="3" borderId="62" xfId="0" applyFont="1" applyFill="1" applyBorder="1" applyAlignment="1">
      <alignment horizontal="center" vertical="center" wrapText="1"/>
    </xf>
    <xf numFmtId="0" fontId="41" fillId="0" borderId="56" xfId="0" applyFont="1" applyBorder="1"/>
    <xf numFmtId="0" fontId="8" fillId="22" borderId="55" xfId="0" applyFont="1" applyFill="1" applyBorder="1" applyAlignment="1">
      <alignment horizontal="center" vertical="center" wrapText="1"/>
    </xf>
    <xf numFmtId="0" fontId="65" fillId="21" borderId="55" xfId="0" applyFont="1" applyFill="1" applyBorder="1"/>
    <xf numFmtId="0" fontId="65" fillId="21" borderId="53" xfId="0" applyFont="1" applyFill="1" applyBorder="1"/>
    <xf numFmtId="0" fontId="24" fillId="22" borderId="39" xfId="0" applyFont="1" applyFill="1" applyBorder="1" applyAlignment="1">
      <alignment horizontal="center" vertical="top" wrapText="1"/>
    </xf>
    <xf numFmtId="0" fontId="7" fillId="3" borderId="19" xfId="0" applyFont="1" applyFill="1" applyBorder="1" applyAlignment="1">
      <alignment horizontal="center" vertical="center"/>
    </xf>
    <xf numFmtId="0" fontId="9" fillId="3" borderId="69" xfId="0" applyFont="1" applyFill="1" applyBorder="1" applyAlignment="1">
      <alignment horizontal="center" vertical="center" wrapText="1"/>
    </xf>
    <xf numFmtId="0" fontId="25" fillId="22" borderId="91" xfId="0" applyFont="1" applyFill="1" applyBorder="1" applyAlignment="1">
      <alignment horizontal="center" vertical="center" wrapText="1"/>
    </xf>
    <xf numFmtId="0" fontId="41" fillId="21" borderId="92" xfId="0" applyFont="1" applyFill="1" applyBorder="1"/>
    <xf numFmtId="0" fontId="25" fillId="22" borderId="54" xfId="0" applyFont="1" applyFill="1" applyBorder="1" applyAlignment="1">
      <alignment horizontal="center" vertical="center" wrapText="1"/>
    </xf>
    <xf numFmtId="0" fontId="41" fillId="21" borderId="54" xfId="0" applyFont="1" applyFill="1" applyBorder="1"/>
    <xf numFmtId="0" fontId="9" fillId="9" borderId="9" xfId="0" applyFont="1" applyFill="1" applyBorder="1" applyAlignment="1">
      <alignment horizontal="center" vertical="top"/>
    </xf>
    <xf numFmtId="0" fontId="25" fillId="22" borderId="122" xfId="0" applyFont="1" applyFill="1" applyBorder="1" applyAlignment="1">
      <alignment horizontal="center" vertical="center" wrapText="1"/>
    </xf>
    <xf numFmtId="0" fontId="25" fillId="22" borderId="123" xfId="0" applyFont="1" applyFill="1" applyBorder="1" applyAlignment="1">
      <alignment horizontal="center" vertical="center" wrapText="1"/>
    </xf>
    <xf numFmtId="0" fontId="7" fillId="3" borderId="16" xfId="0" applyFont="1" applyFill="1" applyBorder="1" applyAlignment="1">
      <alignment horizontal="center" vertical="center"/>
    </xf>
    <xf numFmtId="0" fontId="7" fillId="0" borderId="20" xfId="0" applyFont="1" applyBorder="1" applyAlignment="1">
      <alignment horizontal="center" vertical="center"/>
    </xf>
    <xf numFmtId="0" fontId="41" fillId="0" borderId="16" xfId="0" applyFont="1" applyBorder="1" applyAlignment="1">
      <alignment horizontal="center" vertical="center" wrapText="1"/>
    </xf>
    <xf numFmtId="0" fontId="41" fillId="0" borderId="79" xfId="0" applyFont="1" applyBorder="1" applyAlignment="1">
      <alignment horizontal="center" vertical="center" wrapText="1"/>
    </xf>
    <xf numFmtId="0" fontId="41" fillId="0" borderId="17" xfId="0" applyFont="1" applyBorder="1" applyAlignment="1">
      <alignment horizontal="center" vertical="center" wrapText="1"/>
    </xf>
    <xf numFmtId="0" fontId="23" fillId="0" borderId="86" xfId="0" applyFont="1" applyBorder="1" applyAlignment="1">
      <alignment horizontal="center" vertical="center" wrapText="1"/>
    </xf>
    <xf numFmtId="0" fontId="23" fillId="3" borderId="80" xfId="0" applyFont="1" applyFill="1" applyBorder="1" applyAlignment="1">
      <alignment horizontal="center" vertical="center" wrapText="1"/>
    </xf>
    <xf numFmtId="0" fontId="41" fillId="0" borderId="78" xfId="0" applyFont="1" applyBorder="1" applyAlignment="1">
      <alignment vertical="center" wrapText="1"/>
    </xf>
    <xf numFmtId="0" fontId="41" fillId="0" borderId="25" xfId="0" applyFont="1" applyBorder="1" applyAlignment="1">
      <alignment vertical="center" wrapText="1"/>
    </xf>
    <xf numFmtId="0" fontId="23" fillId="3" borderId="16" xfId="0" applyFont="1" applyFill="1" applyBorder="1" applyAlignment="1">
      <alignment horizontal="center" vertical="center" wrapText="1"/>
    </xf>
    <xf numFmtId="0" fontId="41" fillId="0" borderId="79" xfId="0" applyFont="1" applyBorder="1" applyAlignment="1">
      <alignment vertical="center" wrapText="1"/>
    </xf>
    <xf numFmtId="0" fontId="41" fillId="0" borderId="17" xfId="0" applyFont="1" applyBorder="1" applyAlignment="1">
      <alignment vertical="center" wrapText="1"/>
    </xf>
    <xf numFmtId="0" fontId="23" fillId="0" borderId="16" xfId="0" applyFont="1" applyBorder="1" applyAlignment="1">
      <alignment horizontal="center" vertical="center" wrapText="1"/>
    </xf>
    <xf numFmtId="0" fontId="41" fillId="0" borderId="107" xfId="0" applyFont="1" applyBorder="1"/>
    <xf numFmtId="0" fontId="3" fillId="0" borderId="12" xfId="0" applyFont="1" applyBorder="1" applyAlignment="1">
      <alignment horizontal="center" vertical="center" wrapText="1"/>
    </xf>
    <xf numFmtId="0" fontId="3" fillId="0" borderId="71" xfId="0" applyFont="1" applyBorder="1" applyAlignment="1">
      <alignment horizontal="center" vertical="center" wrapText="1"/>
    </xf>
    <xf numFmtId="0" fontId="3" fillId="0" borderId="15" xfId="0" applyFont="1" applyBorder="1" applyAlignment="1">
      <alignment horizontal="center" vertical="center" wrapText="1"/>
    </xf>
    <xf numFmtId="0" fontId="3" fillId="3" borderId="45" xfId="0" applyFont="1" applyFill="1" applyBorder="1" applyAlignment="1">
      <alignment horizontal="center" vertical="top"/>
    </xf>
    <xf numFmtId="0" fontId="41" fillId="19" borderId="119" xfId="0" applyFont="1" applyFill="1" applyBorder="1"/>
    <xf numFmtId="0" fontId="41" fillId="19" borderId="120" xfId="0" applyFont="1" applyFill="1" applyBorder="1"/>
    <xf numFmtId="0" fontId="25" fillId="3" borderId="59" xfId="0" applyFont="1" applyFill="1" applyBorder="1" applyAlignment="1">
      <alignment horizontal="center" vertical="center"/>
    </xf>
    <xf numFmtId="0" fontId="3" fillId="3" borderId="78" xfId="0" applyFont="1" applyFill="1" applyBorder="1" applyAlignment="1">
      <alignment horizontal="center" vertical="center"/>
    </xf>
    <xf numFmtId="0" fontId="3" fillId="0" borderId="16" xfId="0" applyFont="1" applyBorder="1" applyAlignment="1">
      <alignment horizontal="center" vertical="center" wrapText="1"/>
    </xf>
    <xf numFmtId="0" fontId="9" fillId="3" borderId="59" xfId="0" applyFont="1" applyFill="1" applyBorder="1" applyAlignment="1">
      <alignment horizontal="center" vertical="center" wrapText="1"/>
    </xf>
    <xf numFmtId="0" fontId="26" fillId="3" borderId="21" xfId="0" applyFont="1" applyFill="1" applyBorder="1" applyAlignment="1">
      <alignment horizontal="center" vertical="center" wrapText="1"/>
    </xf>
    <xf numFmtId="0" fontId="41" fillId="0" borderId="22" xfId="0" applyFont="1" applyBorder="1" applyAlignment="1">
      <alignment vertical="center"/>
    </xf>
    <xf numFmtId="0" fontId="49" fillId="0" borderId="54" xfId="7" applyFont="1" applyAlignment="1">
      <alignment horizontal="left" vertical="center" wrapText="1"/>
    </xf>
    <xf numFmtId="0" fontId="49" fillId="0" borderId="113" xfId="7" applyFont="1" applyBorder="1" applyAlignment="1">
      <alignment horizontal="center" vertical="center"/>
    </xf>
    <xf numFmtId="0" fontId="49" fillId="0" borderId="114" xfId="7" applyFont="1" applyBorder="1" applyAlignment="1">
      <alignment horizontal="center" vertical="center"/>
    </xf>
    <xf numFmtId="0" fontId="51" fillId="0" borderId="113" xfId="0" applyFont="1" applyBorder="1" applyAlignment="1">
      <alignment horizontal="left" vertical="center" wrapText="1"/>
    </xf>
    <xf numFmtId="0" fontId="51" fillId="0" borderId="114" xfId="0" applyFont="1" applyBorder="1" applyAlignment="1">
      <alignment horizontal="left" vertical="center" wrapText="1"/>
    </xf>
    <xf numFmtId="0" fontId="18" fillId="18" borderId="118" xfId="0" applyFont="1" applyFill="1" applyBorder="1" applyAlignment="1">
      <alignment horizontal="center"/>
    </xf>
    <xf numFmtId="0" fontId="3" fillId="0" borderId="51" xfId="0" applyFont="1" applyBorder="1" applyAlignment="1">
      <alignment horizontal="center" vertical="center" wrapText="1"/>
    </xf>
    <xf numFmtId="0" fontId="25" fillId="3" borderId="36" xfId="0" applyFont="1" applyFill="1" applyBorder="1" applyAlignment="1">
      <alignment horizontal="center" vertical="center" wrapText="1"/>
    </xf>
    <xf numFmtId="0" fontId="25" fillId="3" borderId="41" xfId="0" applyFont="1" applyFill="1" applyBorder="1" applyAlignment="1">
      <alignment horizontal="center" vertical="center" wrapText="1"/>
    </xf>
    <xf numFmtId="0" fontId="25" fillId="3" borderId="40" xfId="0" applyFont="1" applyFill="1" applyBorder="1" applyAlignment="1">
      <alignment horizontal="center" vertical="center" wrapText="1"/>
    </xf>
    <xf numFmtId="0" fontId="41" fillId="0" borderId="46" xfId="0" applyFont="1" applyBorder="1"/>
    <xf numFmtId="0" fontId="41" fillId="0" borderId="66" xfId="0" applyFont="1" applyBorder="1"/>
    <xf numFmtId="0" fontId="3" fillId="0" borderId="0" xfId="0" applyFont="1" applyAlignment="1">
      <alignment horizontal="left" vertical="top"/>
    </xf>
    <xf numFmtId="0" fontId="25" fillId="0" borderId="51" xfId="0" applyFont="1" applyBorder="1" applyAlignment="1">
      <alignment horizontal="center" vertical="top"/>
    </xf>
    <xf numFmtId="0" fontId="25" fillId="0" borderId="51" xfId="0" applyFont="1" applyBorder="1" applyAlignment="1">
      <alignment horizontal="left" vertical="center" wrapText="1"/>
    </xf>
    <xf numFmtId="0" fontId="25" fillId="9" borderId="62" xfId="0" applyFont="1" applyFill="1" applyBorder="1" applyAlignment="1">
      <alignment horizontal="left" vertical="center" wrapText="1"/>
    </xf>
    <xf numFmtId="0" fontId="9" fillId="15" borderId="62" xfId="0" applyFont="1" applyFill="1" applyBorder="1" applyAlignment="1">
      <alignment horizontal="center" vertical="center"/>
    </xf>
    <xf numFmtId="0" fontId="9" fillId="16" borderId="55" xfId="0" applyFont="1" applyFill="1" applyBorder="1" applyAlignment="1">
      <alignment horizontal="center" vertical="center"/>
    </xf>
    <xf numFmtId="0" fontId="9" fillId="0" borderId="23" xfId="0" applyFont="1" applyBorder="1" applyAlignment="1">
      <alignment horizontal="center" vertical="center" wrapText="1"/>
    </xf>
    <xf numFmtId="0" fontId="41" fillId="0" borderId="77" xfId="0" applyFont="1" applyBorder="1"/>
    <xf numFmtId="0" fontId="25" fillId="3" borderId="47" xfId="0" applyFont="1" applyFill="1" applyBorder="1" applyAlignment="1">
      <alignment horizontal="center" vertical="center" wrapText="1"/>
    </xf>
    <xf numFmtId="0" fontId="25" fillId="3" borderId="64" xfId="0" applyFont="1" applyFill="1" applyBorder="1" applyAlignment="1">
      <alignment horizontal="center" vertical="center" wrapText="1"/>
    </xf>
    <xf numFmtId="0" fontId="41" fillId="0" borderId="34" xfId="0" applyFont="1" applyBorder="1"/>
    <xf numFmtId="165" fontId="25" fillId="3" borderId="21" xfId="0" applyNumberFormat="1" applyFont="1" applyFill="1" applyBorder="1" applyAlignment="1">
      <alignment horizontal="center" vertical="center" wrapText="1"/>
    </xf>
    <xf numFmtId="165" fontId="25" fillId="3" borderId="65" xfId="0" applyNumberFormat="1" applyFont="1" applyFill="1" applyBorder="1" applyAlignment="1">
      <alignment horizontal="center" vertical="center" wrapText="1"/>
    </xf>
    <xf numFmtId="0" fontId="25" fillId="3" borderId="23" xfId="0" applyFont="1" applyFill="1" applyBorder="1" applyAlignment="1">
      <alignment horizontal="center" wrapText="1"/>
    </xf>
    <xf numFmtId="0" fontId="25" fillId="3" borderId="23" xfId="0" applyFont="1" applyFill="1" applyBorder="1" applyAlignment="1">
      <alignment horizontal="center" vertical="center" wrapText="1"/>
    </xf>
    <xf numFmtId="0" fontId="25" fillId="3" borderId="75" xfId="0" applyFont="1" applyFill="1" applyBorder="1" applyAlignment="1">
      <alignment horizontal="center" vertical="center" wrapText="1"/>
    </xf>
    <xf numFmtId="0" fontId="9" fillId="0" borderId="62" xfId="0" applyFont="1" applyBorder="1" applyAlignment="1">
      <alignment horizontal="center"/>
    </xf>
    <xf numFmtId="0" fontId="3" fillId="10" borderId="16" xfId="0" applyFont="1" applyFill="1" applyBorder="1"/>
    <xf numFmtId="0" fontId="21" fillId="10" borderId="79" xfId="0" applyFont="1" applyFill="1" applyBorder="1" applyAlignment="1">
      <alignment horizontal="center" vertical="center" wrapText="1"/>
    </xf>
    <xf numFmtId="0" fontId="3" fillId="10" borderId="16" xfId="0" applyFont="1" applyFill="1" applyBorder="1" applyAlignment="1">
      <alignment horizontal="left" vertical="center" wrapText="1"/>
    </xf>
    <xf numFmtId="0" fontId="3" fillId="10" borderId="59" xfId="0" applyFont="1" applyFill="1" applyBorder="1"/>
    <xf numFmtId="0" fontId="3" fillId="10" borderId="45" xfId="0" applyFont="1" applyFill="1" applyBorder="1" applyAlignment="1">
      <alignment horizontal="center"/>
    </xf>
    <xf numFmtId="0" fontId="3" fillId="10" borderId="16" xfId="0" applyFont="1" applyFill="1" applyBorder="1" applyAlignment="1">
      <alignment horizontal="center"/>
    </xf>
    <xf numFmtId="0" fontId="3" fillId="10" borderId="16" xfId="0" applyFont="1" applyFill="1" applyBorder="1" applyAlignment="1">
      <alignment horizontal="center" vertical="center" wrapText="1"/>
    </xf>
    <xf numFmtId="0" fontId="18" fillId="10" borderId="16" xfId="0" applyFont="1" applyFill="1" applyBorder="1" applyAlignment="1">
      <alignment horizontal="center"/>
    </xf>
    <xf numFmtId="0" fontId="18" fillId="10" borderId="79" xfId="0" applyFont="1" applyFill="1" applyBorder="1" applyAlignment="1">
      <alignment horizontal="center"/>
    </xf>
    <xf numFmtId="0" fontId="3" fillId="10" borderId="59" xfId="0" applyFont="1" applyFill="1" applyBorder="1" applyAlignment="1">
      <alignment horizontal="center" vertical="center"/>
    </xf>
    <xf numFmtId="0" fontId="3" fillId="13" borderId="16" xfId="0" applyFont="1" applyFill="1" applyBorder="1"/>
    <xf numFmtId="0" fontId="3" fillId="13" borderId="16" xfId="0" applyFont="1" applyFill="1" applyBorder="1" applyAlignment="1">
      <alignment horizontal="center" vertical="center" wrapText="1"/>
    </xf>
    <xf numFmtId="0" fontId="3" fillId="13" borderId="59" xfId="0" applyFont="1" applyFill="1" applyBorder="1"/>
    <xf numFmtId="0" fontId="3" fillId="13" borderId="45" xfId="0" applyFont="1" applyFill="1" applyBorder="1" applyAlignment="1">
      <alignment horizontal="center"/>
    </xf>
    <xf numFmtId="0" fontId="3" fillId="13" borderId="16" xfId="0" applyFont="1" applyFill="1" applyBorder="1" applyAlignment="1">
      <alignment horizontal="center"/>
    </xf>
    <xf numFmtId="0" fontId="3" fillId="13" borderId="16" xfId="0" applyFont="1" applyFill="1" applyBorder="1" applyAlignment="1">
      <alignment horizontal="left" vertical="center" wrapText="1"/>
    </xf>
    <xf numFmtId="0" fontId="21" fillId="13" borderId="79" xfId="0" applyFont="1" applyFill="1" applyBorder="1" applyAlignment="1">
      <alignment horizontal="center" vertical="center" wrapText="1"/>
    </xf>
    <xf numFmtId="0" fontId="18" fillId="13" borderId="16" xfId="0" applyFont="1" applyFill="1" applyBorder="1" applyAlignment="1">
      <alignment horizontal="center"/>
    </xf>
    <xf numFmtId="0" fontId="18" fillId="13" borderId="79" xfId="0" applyFont="1" applyFill="1" applyBorder="1" applyAlignment="1">
      <alignment horizontal="center"/>
    </xf>
    <xf numFmtId="0" fontId="3" fillId="13" borderId="16" xfId="0" applyFont="1" applyFill="1" applyBorder="1" applyAlignment="1">
      <alignment horizontal="center" vertical="center"/>
    </xf>
    <xf numFmtId="0" fontId="3" fillId="13" borderId="59" xfId="0" applyFont="1" applyFill="1" applyBorder="1" applyAlignment="1">
      <alignment horizontal="center" vertical="center"/>
    </xf>
    <xf numFmtId="0" fontId="9" fillId="13" borderId="16" xfId="0" applyFont="1" applyFill="1" applyBorder="1" applyAlignment="1">
      <alignment horizontal="center" vertical="center" wrapText="1"/>
    </xf>
    <xf numFmtId="0" fontId="27" fillId="0" borderId="0" xfId="0" applyFont="1" applyAlignment="1">
      <alignment horizontal="left" vertical="center" wrapText="1"/>
    </xf>
    <xf numFmtId="0" fontId="27" fillId="0" borderId="16" xfId="0" applyFont="1" applyBorder="1" applyAlignment="1">
      <alignment horizontal="center" vertical="center"/>
    </xf>
    <xf numFmtId="0" fontId="7" fillId="0" borderId="45" xfId="0" applyFont="1" applyBorder="1" applyAlignment="1">
      <alignment horizontal="center" vertical="center"/>
    </xf>
    <xf numFmtId="0" fontId="3" fillId="17" borderId="16" xfId="0" applyFont="1" applyFill="1" applyBorder="1" applyAlignment="1">
      <alignment horizontal="center"/>
    </xf>
    <xf numFmtId="0" fontId="3" fillId="0" borderId="0" xfId="0" applyFont="1" applyAlignment="1">
      <alignment horizontal="center"/>
    </xf>
    <xf numFmtId="0" fontId="13" fillId="0" borderId="16" xfId="0" applyFont="1" applyBorder="1" applyAlignment="1">
      <alignment horizontal="center" vertical="center" wrapText="1"/>
    </xf>
    <xf numFmtId="0" fontId="3" fillId="0" borderId="59" xfId="0" applyFont="1" applyBorder="1" applyAlignment="1">
      <alignment horizontal="center"/>
    </xf>
    <xf numFmtId="0" fontId="21" fillId="0" borderId="0" xfId="0" applyFont="1" applyAlignment="1">
      <alignment horizontal="center" vertical="center"/>
    </xf>
    <xf numFmtId="0" fontId="27" fillId="0" borderId="16" xfId="0" applyFont="1" applyBorder="1" applyAlignment="1">
      <alignment horizontal="center" vertical="center" wrapText="1"/>
    </xf>
    <xf numFmtId="0" fontId="3" fillId="0" borderId="0" xfId="0" applyFont="1" applyAlignment="1">
      <alignment horizontal="left" vertical="center"/>
    </xf>
    <xf numFmtId="0" fontId="12" fillId="0" borderId="0" xfId="0" applyFont="1" applyAlignment="1">
      <alignment horizontal="left" vertical="center"/>
    </xf>
    <xf numFmtId="0" fontId="27" fillId="0" borderId="16" xfId="0" applyFont="1" applyBorder="1" applyAlignment="1">
      <alignment horizontal="left" vertical="center"/>
    </xf>
    <xf numFmtId="0" fontId="13" fillId="0" borderId="16" xfId="0" applyFont="1" applyBorder="1" applyAlignment="1">
      <alignment horizontal="center" vertical="center"/>
    </xf>
    <xf numFmtId="0" fontId="29" fillId="0" borderId="0" xfId="0" applyFont="1" applyAlignment="1">
      <alignment horizontal="center" vertical="center" wrapText="1"/>
    </xf>
    <xf numFmtId="0" fontId="27" fillId="0" borderId="61" xfId="0" applyFont="1" applyBorder="1" applyAlignment="1">
      <alignment horizontal="left" vertical="center" wrapText="1"/>
    </xf>
    <xf numFmtId="0" fontId="29" fillId="0" borderId="0" xfId="0" applyFont="1" applyAlignment="1">
      <alignment horizontal="left" vertical="center"/>
    </xf>
    <xf numFmtId="0" fontId="7" fillId="0" borderId="45" xfId="0" applyFont="1" applyBorder="1" applyAlignment="1">
      <alignment horizontal="center" vertical="center" wrapText="1"/>
    </xf>
    <xf numFmtId="0" fontId="27" fillId="0" borderId="0" xfId="0" applyFont="1" applyAlignment="1">
      <alignment horizontal="left" vertical="center"/>
    </xf>
    <xf numFmtId="0" fontId="27" fillId="0" borderId="0" xfId="0" applyFont="1" applyAlignment="1">
      <alignment vertical="center" wrapText="1"/>
    </xf>
    <xf numFmtId="0" fontId="21" fillId="0" borderId="62" xfId="0" applyFont="1" applyBorder="1" applyAlignment="1">
      <alignment horizontal="center" vertical="center"/>
    </xf>
    <xf numFmtId="0" fontId="30" fillId="0" borderId="16" xfId="0" applyFont="1" applyBorder="1" applyAlignment="1">
      <alignment horizontal="center" vertical="center"/>
    </xf>
    <xf numFmtId="0" fontId="12" fillId="0" borderId="16" xfId="0" applyFont="1" applyBorder="1" applyAlignment="1">
      <alignment horizontal="left" vertical="center"/>
    </xf>
    <xf numFmtId="0" fontId="13" fillId="0" borderId="0" xfId="0" applyFont="1" applyAlignment="1">
      <alignment horizontal="center" vertical="center" wrapText="1"/>
    </xf>
    <xf numFmtId="0" fontId="21" fillId="0" borderId="9" xfId="0" applyFont="1" applyBorder="1" applyAlignment="1">
      <alignment horizontal="center" vertical="center" wrapText="1"/>
    </xf>
    <xf numFmtId="0" fontId="21" fillId="0" borderId="62" xfId="0" applyFont="1" applyBorder="1" applyAlignment="1">
      <alignment horizontal="center" vertical="center" wrapText="1"/>
    </xf>
    <xf numFmtId="0" fontId="12" fillId="0" borderId="62" xfId="0" applyFont="1" applyBorder="1" applyAlignment="1">
      <alignment horizontal="center" vertical="center" wrapText="1"/>
    </xf>
    <xf numFmtId="0" fontId="12" fillId="0" borderId="62" xfId="0" applyFont="1" applyBorder="1" applyAlignment="1">
      <alignment horizontal="left" vertical="center" wrapText="1"/>
    </xf>
    <xf numFmtId="0" fontId="30" fillId="0" borderId="16" xfId="0" applyFont="1" applyBorder="1" applyAlignment="1">
      <alignment horizontal="center" vertical="center" wrapText="1"/>
    </xf>
    <xf numFmtId="0" fontId="12" fillId="0" borderId="0" xfId="0" applyFont="1" applyAlignment="1">
      <alignment horizontal="left" vertical="center" wrapText="1"/>
    </xf>
    <xf numFmtId="0" fontId="12" fillId="0" borderId="16" xfId="0" applyFont="1" applyBorder="1" applyAlignment="1">
      <alignment horizontal="left" vertical="center" wrapText="1"/>
    </xf>
    <xf numFmtId="0" fontId="3" fillId="0" borderId="62" xfId="0" applyFont="1" applyBorder="1" applyAlignment="1">
      <alignment horizontal="center"/>
    </xf>
  </cellXfs>
  <cellStyles count="9">
    <cellStyle name="Hyperlink" xfId="8" builtinId="8"/>
    <cellStyle name="Moneda 2" xfId="3" xr:uid="{00000000-0005-0000-0000-000000000000}"/>
    <cellStyle name="Normal" xfId="0" builtinId="0"/>
    <cellStyle name="Normal 2" xfId="1" xr:uid="{00000000-0005-0000-0000-000002000000}"/>
    <cellStyle name="Normal 2 2" xfId="4" xr:uid="{00000000-0005-0000-0000-000003000000}"/>
    <cellStyle name="Normal 3" xfId="2" xr:uid="{00000000-0005-0000-0000-000004000000}"/>
    <cellStyle name="Normal 4" xfId="6" xr:uid="{00000000-0005-0000-0000-000005000000}"/>
    <cellStyle name="Normal 5" xfId="7" xr:uid="{62114D64-1A00-4DEF-8285-EB34CAB59B77}"/>
    <cellStyle name="Percent 2" xfId="5" xr:uid="{00000000-0005-0000-0000-000006000000}"/>
  </cellStyles>
  <dxfs count="15">
    <dxf>
      <fill>
        <patternFill patternType="solid">
          <fgColor rgb="FFD9E2F3"/>
          <bgColor rgb="FFD9E2F3"/>
        </patternFill>
      </fill>
    </dxf>
    <dxf>
      <fill>
        <patternFill patternType="solid">
          <fgColor rgb="FFFEF2CB"/>
          <bgColor rgb="FFFEF2CB"/>
        </patternFill>
      </fill>
    </dxf>
    <dxf>
      <fill>
        <patternFill patternType="solid">
          <fgColor theme="7"/>
          <bgColor theme="7"/>
        </patternFill>
      </fill>
    </dxf>
    <dxf>
      <fill>
        <patternFill patternType="solid">
          <fgColor rgb="FFD9E2F3"/>
          <bgColor rgb="FFD9E2F3"/>
        </patternFill>
      </fill>
    </dxf>
    <dxf>
      <fill>
        <patternFill patternType="solid">
          <fgColor rgb="FFECECEC"/>
          <bgColor rgb="FFECECEC"/>
        </patternFill>
      </fill>
    </dxf>
    <dxf>
      <fill>
        <patternFill patternType="solid">
          <fgColor theme="6"/>
          <bgColor theme="6"/>
        </patternFill>
      </fill>
    </dxf>
    <dxf>
      <fill>
        <patternFill patternType="solid">
          <fgColor rgb="FFD9E2F3"/>
          <bgColor rgb="FFD9E2F3"/>
        </patternFill>
      </fill>
    </dxf>
    <dxf>
      <fill>
        <patternFill patternType="solid">
          <fgColor rgb="FFFBE4D5"/>
          <bgColor rgb="FFFBE4D5"/>
        </patternFill>
      </fill>
    </dxf>
    <dxf>
      <fill>
        <patternFill patternType="solid">
          <fgColor theme="5"/>
          <bgColor theme="5"/>
        </patternFill>
      </fill>
    </dxf>
    <dxf>
      <fill>
        <patternFill patternType="solid">
          <fgColor rgb="FFD9E2F3"/>
          <bgColor rgb="FFD9E2F3"/>
        </patternFill>
      </fill>
    </dxf>
    <dxf>
      <fill>
        <patternFill patternType="solid">
          <fgColor rgb="FFD9E2F3"/>
          <bgColor rgb="FFD9E2F3"/>
        </patternFill>
      </fill>
    </dxf>
    <dxf>
      <fill>
        <patternFill patternType="solid">
          <fgColor theme="4"/>
          <bgColor theme="4"/>
        </patternFill>
      </fill>
    </dxf>
    <dxf>
      <fill>
        <patternFill patternType="solid">
          <fgColor rgb="FFD8D8D8"/>
          <bgColor rgb="FFD8D8D8"/>
        </patternFill>
      </fill>
    </dxf>
    <dxf>
      <fill>
        <patternFill patternType="solid">
          <fgColor rgb="FFA5A5A5"/>
          <bgColor rgb="FFA5A5A5"/>
        </patternFill>
      </fill>
    </dxf>
    <dxf>
      <fill>
        <patternFill patternType="solid">
          <fgColor theme="0"/>
          <bgColor theme="0"/>
        </patternFill>
      </fill>
    </dxf>
  </dxfs>
  <tableStyles count="5" defaultTableStyle="TableStyleMedium2" defaultPivotStyle="PivotStyleLight16">
    <tableStyle name="Proyecto I-D-I-style" pivot="0" count="3" xr9:uid="{00000000-0011-0000-FFFF-FFFF00000000}">
      <tableStyleElement type="headerRow" dxfId="14"/>
      <tableStyleElement type="firstRowStripe" dxfId="13"/>
      <tableStyleElement type="secondRowStripe" dxfId="12"/>
    </tableStyle>
    <tableStyle name="Proyecto I-D-I-style 2" pivot="0" count="3" xr9:uid="{00000000-0011-0000-FFFF-FFFF01000000}">
      <tableStyleElement type="headerRow" dxfId="11"/>
      <tableStyleElement type="firstRowStripe" dxfId="10"/>
      <tableStyleElement type="secondRowStripe" dxfId="9"/>
    </tableStyle>
    <tableStyle name="Proyecto I-D-I-style 3" pivot="0" count="3" xr9:uid="{00000000-0011-0000-FFFF-FFFF02000000}">
      <tableStyleElement type="headerRow" dxfId="8"/>
      <tableStyleElement type="firstRowStripe" dxfId="7"/>
      <tableStyleElement type="secondRowStripe" dxfId="6"/>
    </tableStyle>
    <tableStyle name="Proyecto I-D-I-style 4" pivot="0" count="3" xr9:uid="{00000000-0011-0000-FFFF-FFFF03000000}">
      <tableStyleElement type="headerRow" dxfId="5"/>
      <tableStyleElement type="firstRowStripe" dxfId="4"/>
      <tableStyleElement type="secondRowStripe" dxfId="3"/>
    </tableStyle>
    <tableStyle name="Proyecto I-D-I-style 5" pivot="0" count="3" xr9:uid="{00000000-0011-0000-FFFF-FFFF04000000}">
      <tableStyleElement type="headerRow" dxfId="2"/>
      <tableStyleElement type="firstRowStripe" dxfId="1"/>
      <tableStyleElement type="secondRowStripe" dxfId="0"/>
    </tableStyle>
  </tableStyles>
  <colors>
    <mruColors>
      <color rgb="FF66FFFF"/>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2</xdr:col>
      <xdr:colOff>285750</xdr:colOff>
      <xdr:row>85</xdr:row>
      <xdr:rowOff>0</xdr:rowOff>
    </xdr:from>
    <xdr:ext cx="314325" cy="257175"/>
    <xdr:sp macro="" textlink="">
      <xdr:nvSpPr>
        <xdr:cNvPr id="3" name="Shape 3">
          <a:extLst>
            <a:ext uri="{FF2B5EF4-FFF2-40B4-BE49-F238E27FC236}">
              <a16:creationId xmlns:a16="http://schemas.microsoft.com/office/drawing/2014/main" id="{00000000-0008-0000-0100-000003000000}"/>
            </a:ext>
          </a:extLst>
        </xdr:cNvPr>
        <xdr:cNvSpPr/>
      </xdr:nvSpPr>
      <xdr:spPr>
        <a:xfrm>
          <a:off x="5198363" y="3660938"/>
          <a:ext cx="295275" cy="238125"/>
        </a:xfrm>
        <a:prstGeom prst="downArrow">
          <a:avLst>
            <a:gd name="adj1" fmla="val 50000"/>
            <a:gd name="adj2" fmla="val 50000"/>
          </a:avLst>
        </a:prstGeom>
        <a:solidFill>
          <a:schemeClr val="accent1"/>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1485900</xdr:colOff>
      <xdr:row>61</xdr:row>
      <xdr:rowOff>123825</xdr:rowOff>
    </xdr:from>
    <xdr:ext cx="8667750" cy="4657725"/>
    <xdr:grpSp>
      <xdr:nvGrpSpPr>
        <xdr:cNvPr id="2" name="Shape 2">
          <a:extLst>
            <a:ext uri="{FF2B5EF4-FFF2-40B4-BE49-F238E27FC236}">
              <a16:creationId xmlns:a16="http://schemas.microsoft.com/office/drawing/2014/main" id="{00000000-0008-0000-0500-000002000000}"/>
            </a:ext>
          </a:extLst>
        </xdr:cNvPr>
        <xdr:cNvGrpSpPr/>
      </xdr:nvGrpSpPr>
      <xdr:grpSpPr>
        <a:xfrm>
          <a:off x="5128260" y="13969365"/>
          <a:ext cx="8667750" cy="4657725"/>
          <a:chOff x="1012125" y="1451138"/>
          <a:chExt cx="8667750" cy="4657725"/>
        </a:xfrm>
      </xdr:grpSpPr>
      <xdr:grpSp>
        <xdr:nvGrpSpPr>
          <xdr:cNvPr id="5" name="Shape 5">
            <a:extLst>
              <a:ext uri="{FF2B5EF4-FFF2-40B4-BE49-F238E27FC236}">
                <a16:creationId xmlns:a16="http://schemas.microsoft.com/office/drawing/2014/main" id="{00000000-0008-0000-0500-000005000000}"/>
              </a:ext>
            </a:extLst>
          </xdr:cNvPr>
          <xdr:cNvGrpSpPr/>
        </xdr:nvGrpSpPr>
        <xdr:grpSpPr>
          <a:xfrm>
            <a:off x="1012125" y="1451138"/>
            <a:ext cx="8667750" cy="4657725"/>
            <a:chOff x="1012125" y="1451138"/>
            <a:chExt cx="8667750" cy="4657725"/>
          </a:xfrm>
        </xdr:grpSpPr>
        <xdr:sp macro="" textlink="">
          <xdr:nvSpPr>
            <xdr:cNvPr id="6" name="Shape 6">
              <a:extLst>
                <a:ext uri="{FF2B5EF4-FFF2-40B4-BE49-F238E27FC236}">
                  <a16:creationId xmlns:a16="http://schemas.microsoft.com/office/drawing/2014/main" id="{00000000-0008-0000-0500-000006000000}"/>
                </a:ext>
              </a:extLst>
            </xdr:cNvPr>
            <xdr:cNvSpPr/>
          </xdr:nvSpPr>
          <xdr:spPr>
            <a:xfrm>
              <a:off x="1012125" y="1451138"/>
              <a:ext cx="8667750" cy="4657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 name="Shape 7">
              <a:extLst>
                <a:ext uri="{FF2B5EF4-FFF2-40B4-BE49-F238E27FC236}">
                  <a16:creationId xmlns:a16="http://schemas.microsoft.com/office/drawing/2014/main" id="{00000000-0008-0000-0500-000007000000}"/>
                </a:ext>
              </a:extLst>
            </xdr:cNvPr>
            <xdr:cNvGrpSpPr/>
          </xdr:nvGrpSpPr>
          <xdr:grpSpPr>
            <a:xfrm>
              <a:off x="1012125" y="1451138"/>
              <a:ext cx="8667750" cy="4657725"/>
              <a:chOff x="1012125" y="1451138"/>
              <a:chExt cx="8667750" cy="4657725"/>
            </a:xfrm>
          </xdr:grpSpPr>
          <xdr:sp macro="" textlink="">
            <xdr:nvSpPr>
              <xdr:cNvPr id="8" name="Shape 8">
                <a:extLst>
                  <a:ext uri="{FF2B5EF4-FFF2-40B4-BE49-F238E27FC236}">
                    <a16:creationId xmlns:a16="http://schemas.microsoft.com/office/drawing/2014/main" id="{00000000-0008-0000-0500-000008000000}"/>
                  </a:ext>
                </a:extLst>
              </xdr:cNvPr>
              <xdr:cNvSpPr/>
            </xdr:nvSpPr>
            <xdr:spPr>
              <a:xfrm>
                <a:off x="1012125" y="1451138"/>
                <a:ext cx="8667750" cy="4657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 name="Shape 9">
                <a:extLst>
                  <a:ext uri="{FF2B5EF4-FFF2-40B4-BE49-F238E27FC236}">
                    <a16:creationId xmlns:a16="http://schemas.microsoft.com/office/drawing/2014/main" id="{00000000-0008-0000-0500-000009000000}"/>
                  </a:ext>
                </a:extLst>
              </xdr:cNvPr>
              <xdr:cNvGrpSpPr/>
            </xdr:nvGrpSpPr>
            <xdr:grpSpPr>
              <a:xfrm>
                <a:off x="1012125" y="1451138"/>
                <a:ext cx="8667750" cy="4657725"/>
                <a:chOff x="673767" y="541422"/>
                <a:chExt cx="9757611" cy="5610380"/>
              </a:xfrm>
            </xdr:grpSpPr>
            <xdr:sp macro="" textlink="">
              <xdr:nvSpPr>
                <xdr:cNvPr id="10" name="Shape 10">
                  <a:extLst>
                    <a:ext uri="{FF2B5EF4-FFF2-40B4-BE49-F238E27FC236}">
                      <a16:creationId xmlns:a16="http://schemas.microsoft.com/office/drawing/2014/main" id="{00000000-0008-0000-0500-00000A000000}"/>
                    </a:ext>
                  </a:extLst>
                </xdr:cNvPr>
                <xdr:cNvSpPr/>
              </xdr:nvSpPr>
              <xdr:spPr>
                <a:xfrm>
                  <a:off x="673767" y="541422"/>
                  <a:ext cx="9757600" cy="5610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pic>
              <xdr:nvPicPr>
                <xdr:cNvPr id="11" name="Shape 11">
                  <a:extLst>
                    <a:ext uri="{FF2B5EF4-FFF2-40B4-BE49-F238E27FC236}">
                      <a16:creationId xmlns:a16="http://schemas.microsoft.com/office/drawing/2014/main" id="{00000000-0008-0000-0500-00000B000000}"/>
                    </a:ext>
                  </a:extLst>
                </xdr:cNvPr>
                <xdr:cNvPicPr preferRelativeResize="0"/>
              </xdr:nvPicPr>
              <xdr:blipFill rotWithShape="1">
                <a:blip xmlns:r="http://schemas.openxmlformats.org/officeDocument/2006/relationships" r:embed="rId1">
                  <a:alphaModFix/>
                </a:blip>
                <a:srcRect l="8190" t="20512" r="11774"/>
                <a:stretch/>
              </xdr:blipFill>
              <xdr:spPr>
                <a:xfrm>
                  <a:off x="673767" y="541422"/>
                  <a:ext cx="9757611" cy="5448631"/>
                </a:xfrm>
                <a:prstGeom prst="rect">
                  <a:avLst/>
                </a:prstGeom>
                <a:noFill/>
                <a:ln>
                  <a:noFill/>
                </a:ln>
              </xdr:spPr>
            </xdr:pic>
            <xdr:sp macro="" textlink="">
              <xdr:nvSpPr>
                <xdr:cNvPr id="12" name="Shape 12">
                  <a:extLst>
                    <a:ext uri="{FF2B5EF4-FFF2-40B4-BE49-F238E27FC236}">
                      <a16:creationId xmlns:a16="http://schemas.microsoft.com/office/drawing/2014/main" id="{00000000-0008-0000-0500-00000C000000}"/>
                    </a:ext>
                  </a:extLst>
                </xdr:cNvPr>
                <xdr:cNvSpPr/>
              </xdr:nvSpPr>
              <xdr:spPr>
                <a:xfrm>
                  <a:off x="1755620" y="5883300"/>
                  <a:ext cx="7873017" cy="268502"/>
                </a:xfrm>
                <a:prstGeom prst="roundRect">
                  <a:avLst>
                    <a:gd name="adj" fmla="val 16667"/>
                  </a:avLst>
                </a:prstGeom>
                <a:solidFill>
                  <a:schemeClr val="accent1"/>
                </a:solidFill>
                <a:ln w="12700" cap="flat" cmpd="sng">
                  <a:solidFill>
                    <a:srgbClr val="31538F"/>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050"/>
                    <a:buFont typeface="Calibri"/>
                    <a:buNone/>
                  </a:pPr>
                  <a:r>
                    <a:rPr lang="en-US" sz="1050">
                      <a:solidFill>
                        <a:schemeClr val="lt1"/>
                      </a:solidFill>
                      <a:latin typeface="Calibri"/>
                      <a:ea typeface="Calibri"/>
                      <a:cs typeface="Calibri"/>
                      <a:sym typeface="Calibri"/>
                    </a:rPr>
                    <a:t>Fuente: Guía Técnica de Autoevaluación para el Reconocimiento de la Unidad I+D+i de la empresa. Colciencias 2016</a:t>
                  </a:r>
                  <a:endParaRPr sz="1400"/>
                </a:p>
              </xdr:txBody>
            </xdr:sp>
          </xdr:grpSp>
        </xdr:grpSp>
      </xdr:grpSp>
    </xdr:grpSp>
    <xdr:clientData fLocksWithSheet="0"/>
  </xdr:oneCellAnchor>
  <xdr:oneCellAnchor>
    <xdr:from>
      <xdr:col>4</xdr:col>
      <xdr:colOff>1485900</xdr:colOff>
      <xdr:row>183</xdr:row>
      <xdr:rowOff>123825</xdr:rowOff>
    </xdr:from>
    <xdr:ext cx="8667750" cy="4657725"/>
    <xdr:grpSp>
      <xdr:nvGrpSpPr>
        <xdr:cNvPr id="3" name="Shape 2">
          <a:extLst>
            <a:ext uri="{FF2B5EF4-FFF2-40B4-BE49-F238E27FC236}">
              <a16:creationId xmlns:a16="http://schemas.microsoft.com/office/drawing/2014/main" id="{00000000-0008-0000-0500-000003000000}"/>
            </a:ext>
          </a:extLst>
        </xdr:cNvPr>
        <xdr:cNvGrpSpPr/>
      </xdr:nvGrpSpPr>
      <xdr:grpSpPr>
        <a:xfrm>
          <a:off x="5128260" y="44304585"/>
          <a:ext cx="8667750" cy="4657725"/>
          <a:chOff x="1012125" y="1451138"/>
          <a:chExt cx="8667750" cy="4657725"/>
        </a:xfrm>
      </xdr:grpSpPr>
      <xdr:grpSp>
        <xdr:nvGrpSpPr>
          <xdr:cNvPr id="13" name="Shape 13">
            <a:extLst>
              <a:ext uri="{FF2B5EF4-FFF2-40B4-BE49-F238E27FC236}">
                <a16:creationId xmlns:a16="http://schemas.microsoft.com/office/drawing/2014/main" id="{00000000-0008-0000-0500-00000D000000}"/>
              </a:ext>
            </a:extLst>
          </xdr:cNvPr>
          <xdr:cNvGrpSpPr/>
        </xdr:nvGrpSpPr>
        <xdr:grpSpPr>
          <a:xfrm>
            <a:off x="1012125" y="1451138"/>
            <a:ext cx="8667750" cy="4657725"/>
            <a:chOff x="1012125" y="1451138"/>
            <a:chExt cx="8667750" cy="4657725"/>
          </a:xfrm>
        </xdr:grpSpPr>
        <xdr:sp macro="" textlink="">
          <xdr:nvSpPr>
            <xdr:cNvPr id="4" name="Shape 6">
              <a:extLst>
                <a:ext uri="{FF2B5EF4-FFF2-40B4-BE49-F238E27FC236}">
                  <a16:creationId xmlns:a16="http://schemas.microsoft.com/office/drawing/2014/main" id="{00000000-0008-0000-0500-000004000000}"/>
                </a:ext>
              </a:extLst>
            </xdr:cNvPr>
            <xdr:cNvSpPr/>
          </xdr:nvSpPr>
          <xdr:spPr>
            <a:xfrm>
              <a:off x="1012125" y="1451138"/>
              <a:ext cx="8667750" cy="4657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4" name="Shape 14">
              <a:extLst>
                <a:ext uri="{FF2B5EF4-FFF2-40B4-BE49-F238E27FC236}">
                  <a16:creationId xmlns:a16="http://schemas.microsoft.com/office/drawing/2014/main" id="{00000000-0008-0000-0500-00000E000000}"/>
                </a:ext>
              </a:extLst>
            </xdr:cNvPr>
            <xdr:cNvGrpSpPr/>
          </xdr:nvGrpSpPr>
          <xdr:grpSpPr>
            <a:xfrm>
              <a:off x="1012125" y="1451138"/>
              <a:ext cx="8667750" cy="4657725"/>
              <a:chOff x="1012125" y="1451138"/>
              <a:chExt cx="8667750" cy="4657725"/>
            </a:xfrm>
          </xdr:grpSpPr>
          <xdr:sp macro="" textlink="">
            <xdr:nvSpPr>
              <xdr:cNvPr id="15" name="Shape 15">
                <a:extLst>
                  <a:ext uri="{FF2B5EF4-FFF2-40B4-BE49-F238E27FC236}">
                    <a16:creationId xmlns:a16="http://schemas.microsoft.com/office/drawing/2014/main" id="{00000000-0008-0000-0500-00000F000000}"/>
                  </a:ext>
                </a:extLst>
              </xdr:cNvPr>
              <xdr:cNvSpPr/>
            </xdr:nvSpPr>
            <xdr:spPr>
              <a:xfrm>
                <a:off x="1012125" y="1451138"/>
                <a:ext cx="8667750" cy="4657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6" name="Shape 16">
                <a:extLst>
                  <a:ext uri="{FF2B5EF4-FFF2-40B4-BE49-F238E27FC236}">
                    <a16:creationId xmlns:a16="http://schemas.microsoft.com/office/drawing/2014/main" id="{00000000-0008-0000-0500-000010000000}"/>
                  </a:ext>
                </a:extLst>
              </xdr:cNvPr>
              <xdr:cNvGrpSpPr/>
            </xdr:nvGrpSpPr>
            <xdr:grpSpPr>
              <a:xfrm>
                <a:off x="1012125" y="1451138"/>
                <a:ext cx="8667750" cy="4657725"/>
                <a:chOff x="673767" y="541422"/>
                <a:chExt cx="9757611" cy="5610380"/>
              </a:xfrm>
            </xdr:grpSpPr>
            <xdr:sp macro="" textlink="">
              <xdr:nvSpPr>
                <xdr:cNvPr id="17" name="Shape 17">
                  <a:extLst>
                    <a:ext uri="{FF2B5EF4-FFF2-40B4-BE49-F238E27FC236}">
                      <a16:creationId xmlns:a16="http://schemas.microsoft.com/office/drawing/2014/main" id="{00000000-0008-0000-0500-000011000000}"/>
                    </a:ext>
                  </a:extLst>
                </xdr:cNvPr>
                <xdr:cNvSpPr/>
              </xdr:nvSpPr>
              <xdr:spPr>
                <a:xfrm>
                  <a:off x="673767" y="541422"/>
                  <a:ext cx="9757600" cy="5610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pic>
              <xdr:nvPicPr>
                <xdr:cNvPr id="18" name="Shape 18">
                  <a:extLst>
                    <a:ext uri="{FF2B5EF4-FFF2-40B4-BE49-F238E27FC236}">
                      <a16:creationId xmlns:a16="http://schemas.microsoft.com/office/drawing/2014/main" id="{00000000-0008-0000-0500-000012000000}"/>
                    </a:ext>
                  </a:extLst>
                </xdr:cNvPr>
                <xdr:cNvPicPr preferRelativeResize="0"/>
              </xdr:nvPicPr>
              <xdr:blipFill rotWithShape="1">
                <a:blip xmlns:r="http://schemas.openxmlformats.org/officeDocument/2006/relationships" r:embed="rId1">
                  <a:alphaModFix/>
                </a:blip>
                <a:srcRect l="8190" t="20512" r="11774"/>
                <a:stretch/>
              </xdr:blipFill>
              <xdr:spPr>
                <a:xfrm>
                  <a:off x="673767" y="541422"/>
                  <a:ext cx="9757611" cy="5448631"/>
                </a:xfrm>
                <a:prstGeom prst="rect">
                  <a:avLst/>
                </a:prstGeom>
                <a:noFill/>
                <a:ln>
                  <a:noFill/>
                </a:ln>
              </xdr:spPr>
            </xdr:pic>
            <xdr:sp macro="" textlink="">
              <xdr:nvSpPr>
                <xdr:cNvPr id="19" name="Shape 19">
                  <a:extLst>
                    <a:ext uri="{FF2B5EF4-FFF2-40B4-BE49-F238E27FC236}">
                      <a16:creationId xmlns:a16="http://schemas.microsoft.com/office/drawing/2014/main" id="{00000000-0008-0000-0500-000013000000}"/>
                    </a:ext>
                  </a:extLst>
                </xdr:cNvPr>
                <xdr:cNvSpPr/>
              </xdr:nvSpPr>
              <xdr:spPr>
                <a:xfrm>
                  <a:off x="1755620" y="5883300"/>
                  <a:ext cx="7873017" cy="268502"/>
                </a:xfrm>
                <a:prstGeom prst="roundRect">
                  <a:avLst>
                    <a:gd name="adj" fmla="val 16667"/>
                  </a:avLst>
                </a:prstGeom>
                <a:solidFill>
                  <a:schemeClr val="accent1"/>
                </a:solidFill>
                <a:ln w="12700" cap="flat" cmpd="sng">
                  <a:solidFill>
                    <a:srgbClr val="31538F"/>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050"/>
                    <a:buFont typeface="Calibri"/>
                    <a:buNone/>
                  </a:pPr>
                  <a:r>
                    <a:rPr lang="en-US" sz="1050">
                      <a:solidFill>
                        <a:schemeClr val="lt1"/>
                      </a:solidFill>
                      <a:latin typeface="Calibri"/>
                      <a:ea typeface="Calibri"/>
                      <a:cs typeface="Calibri"/>
                      <a:sym typeface="Calibri"/>
                    </a:rPr>
                    <a:t>Fuente: Guía Técnica de Autoevaluación para el Reconocimiento de la Unidad I+D+i de la empresa. Colciencias 2016</a:t>
                  </a:r>
                  <a:endParaRPr sz="1400"/>
                </a:p>
              </xdr:txBody>
            </xdr:sp>
          </xdr:grpSp>
        </xdr:grp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3</xdr:col>
      <xdr:colOff>133350</xdr:colOff>
      <xdr:row>7</xdr:row>
      <xdr:rowOff>38100</xdr:rowOff>
    </xdr:from>
    <xdr:ext cx="419100" cy="314325"/>
    <xdr:grpSp>
      <xdr:nvGrpSpPr>
        <xdr:cNvPr id="2" name="Shape 2">
          <a:extLst>
            <a:ext uri="{FF2B5EF4-FFF2-40B4-BE49-F238E27FC236}">
              <a16:creationId xmlns:a16="http://schemas.microsoft.com/office/drawing/2014/main" id="{00000000-0008-0000-0700-000002000000}"/>
            </a:ext>
          </a:extLst>
        </xdr:cNvPr>
        <xdr:cNvGrpSpPr/>
      </xdr:nvGrpSpPr>
      <xdr:grpSpPr>
        <a:xfrm>
          <a:off x="6579870" y="1379220"/>
          <a:ext cx="419100" cy="314325"/>
          <a:chOff x="5136450" y="3622838"/>
          <a:chExt cx="419100" cy="314325"/>
        </a:xfrm>
      </xdr:grpSpPr>
      <xdr:grpSp>
        <xdr:nvGrpSpPr>
          <xdr:cNvPr id="20" name="Shape 20">
            <a:extLst>
              <a:ext uri="{FF2B5EF4-FFF2-40B4-BE49-F238E27FC236}">
                <a16:creationId xmlns:a16="http://schemas.microsoft.com/office/drawing/2014/main" id="{00000000-0008-0000-0700-000014000000}"/>
              </a:ext>
            </a:extLst>
          </xdr:cNvPr>
          <xdr:cNvGrpSpPr/>
        </xdr:nvGrpSpPr>
        <xdr:grpSpPr>
          <a:xfrm>
            <a:off x="5136450" y="3622838"/>
            <a:ext cx="419100" cy="314325"/>
            <a:chOff x="5136450" y="3622838"/>
            <a:chExt cx="419100" cy="314325"/>
          </a:xfrm>
        </xdr:grpSpPr>
        <xdr:sp macro="" textlink="">
          <xdr:nvSpPr>
            <xdr:cNvPr id="6" name="Shape 6">
              <a:extLst>
                <a:ext uri="{FF2B5EF4-FFF2-40B4-BE49-F238E27FC236}">
                  <a16:creationId xmlns:a16="http://schemas.microsoft.com/office/drawing/2014/main" id="{00000000-0008-0000-0700-000006000000}"/>
                </a:ext>
              </a:extLst>
            </xdr:cNvPr>
            <xdr:cNvSpPr/>
          </xdr:nvSpPr>
          <xdr:spPr>
            <a:xfrm>
              <a:off x="5136450" y="3622838"/>
              <a:ext cx="4191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1" name="Shape 21">
              <a:extLst>
                <a:ext uri="{FF2B5EF4-FFF2-40B4-BE49-F238E27FC236}">
                  <a16:creationId xmlns:a16="http://schemas.microsoft.com/office/drawing/2014/main" id="{00000000-0008-0000-0700-000015000000}"/>
                </a:ext>
              </a:extLst>
            </xdr:cNvPr>
            <xdr:cNvGrpSpPr/>
          </xdr:nvGrpSpPr>
          <xdr:grpSpPr>
            <a:xfrm>
              <a:off x="5136450" y="3622838"/>
              <a:ext cx="419100" cy="314325"/>
              <a:chOff x="5136450" y="3622838"/>
              <a:chExt cx="413319" cy="314325"/>
            </a:xfrm>
          </xdr:grpSpPr>
          <xdr:sp macro="" textlink="">
            <xdr:nvSpPr>
              <xdr:cNvPr id="22" name="Shape 22">
                <a:extLst>
                  <a:ext uri="{FF2B5EF4-FFF2-40B4-BE49-F238E27FC236}">
                    <a16:creationId xmlns:a16="http://schemas.microsoft.com/office/drawing/2014/main" id="{00000000-0008-0000-0700-000016000000}"/>
                  </a:ext>
                </a:extLst>
              </xdr:cNvPr>
              <xdr:cNvSpPr/>
            </xdr:nvSpPr>
            <xdr:spPr>
              <a:xfrm>
                <a:off x="5136450" y="3622838"/>
                <a:ext cx="4133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3" name="Shape 23">
                <a:extLst>
                  <a:ext uri="{FF2B5EF4-FFF2-40B4-BE49-F238E27FC236}">
                    <a16:creationId xmlns:a16="http://schemas.microsoft.com/office/drawing/2014/main" id="{00000000-0008-0000-0700-000017000000}"/>
                  </a:ext>
                </a:extLst>
              </xdr:cNvPr>
              <xdr:cNvGrpSpPr/>
            </xdr:nvGrpSpPr>
            <xdr:grpSpPr>
              <a:xfrm>
                <a:off x="5136450" y="3622838"/>
                <a:ext cx="413319" cy="314325"/>
                <a:chOff x="4817" y="38"/>
                <a:chExt cx="429" cy="380"/>
              </a:xfrm>
            </xdr:grpSpPr>
            <xdr:sp macro="" textlink="">
              <xdr:nvSpPr>
                <xdr:cNvPr id="24" name="Shape 24">
                  <a:extLst>
                    <a:ext uri="{FF2B5EF4-FFF2-40B4-BE49-F238E27FC236}">
                      <a16:creationId xmlns:a16="http://schemas.microsoft.com/office/drawing/2014/main" id="{00000000-0008-0000-0700-000018000000}"/>
                    </a:ext>
                  </a:extLst>
                </xdr:cNvPr>
                <xdr:cNvSpPr/>
              </xdr:nvSpPr>
              <xdr:spPr>
                <a:xfrm>
                  <a:off x="4817" y="38"/>
                  <a:ext cx="425" cy="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25" name="Shape 25">
                  <a:extLst>
                    <a:ext uri="{FF2B5EF4-FFF2-40B4-BE49-F238E27FC236}">
                      <a16:creationId xmlns:a16="http://schemas.microsoft.com/office/drawing/2014/main" id="{00000000-0008-0000-0700-000019000000}"/>
                    </a:ext>
                  </a:extLst>
                </xdr:cNvPr>
                <xdr:cNvCxnSpPr/>
              </xdr:nvCxnSpPr>
              <xdr:spPr>
                <a:xfrm>
                  <a:off x="4826" y="43"/>
                  <a:ext cx="416" cy="0"/>
                </a:xfrm>
                <a:prstGeom prst="straightConnector1">
                  <a:avLst/>
                </a:prstGeom>
                <a:noFill/>
                <a:ln w="9525" cap="flat" cmpd="sng">
                  <a:solidFill>
                    <a:schemeClr val="dk1"/>
                  </a:solidFill>
                  <a:prstDash val="solid"/>
                  <a:miter lim="800000"/>
                  <a:headEnd type="none" w="sm" len="sm"/>
                  <a:tailEnd type="none" w="sm" len="sm"/>
                </a:ln>
              </xdr:spPr>
            </xdr:cxnSp>
            <xdr:cxnSp macro="">
              <xdr:nvCxnSpPr>
                <xdr:cNvPr id="26" name="Shape 26">
                  <a:extLst>
                    <a:ext uri="{FF2B5EF4-FFF2-40B4-BE49-F238E27FC236}">
                      <a16:creationId xmlns:a16="http://schemas.microsoft.com/office/drawing/2014/main" id="{00000000-0008-0000-0700-00001A000000}"/>
                    </a:ext>
                  </a:extLst>
                </xdr:cNvPr>
                <xdr:cNvCxnSpPr/>
              </xdr:nvCxnSpPr>
              <xdr:spPr>
                <a:xfrm>
                  <a:off x="4822" y="38"/>
                  <a:ext cx="0" cy="380"/>
                </a:xfrm>
                <a:prstGeom prst="straightConnector1">
                  <a:avLst/>
                </a:prstGeom>
                <a:noFill/>
                <a:ln w="9525" cap="flat" cmpd="sng">
                  <a:solidFill>
                    <a:schemeClr val="dk1"/>
                  </a:solidFill>
                  <a:prstDash val="solid"/>
                  <a:miter lim="800000"/>
                  <a:headEnd type="none" w="sm" len="sm"/>
                  <a:tailEnd type="none" w="sm" len="sm"/>
                </a:ln>
              </xdr:spPr>
            </xdr:cxnSp>
            <xdr:sp macro="" textlink="">
              <xdr:nvSpPr>
                <xdr:cNvPr id="27" name="Shape 27">
                  <a:extLst>
                    <a:ext uri="{FF2B5EF4-FFF2-40B4-BE49-F238E27FC236}">
                      <a16:creationId xmlns:a16="http://schemas.microsoft.com/office/drawing/2014/main" id="{00000000-0008-0000-0700-00001B000000}"/>
                    </a:ext>
                  </a:extLst>
                </xdr:cNvPr>
                <xdr:cNvSpPr/>
              </xdr:nvSpPr>
              <xdr:spPr>
                <a:xfrm>
                  <a:off x="4826" y="38"/>
                  <a:ext cx="420" cy="380"/>
                </a:xfrm>
                <a:custGeom>
                  <a:avLst/>
                  <a:gdLst/>
                  <a:ahLst/>
                  <a:cxnLst/>
                  <a:rect l="l" t="t" r="r" b="b"/>
                  <a:pathLst>
                    <a:path w="420" h="380" extrusionOk="0">
                      <a:moveTo>
                        <a:pt x="0" y="375"/>
                      </a:moveTo>
                      <a:lnTo>
                        <a:pt x="416" y="375"/>
                      </a:lnTo>
                      <a:moveTo>
                        <a:pt x="420" y="0"/>
                      </a:moveTo>
                      <a:lnTo>
                        <a:pt x="420" y="380"/>
                      </a:lnTo>
                    </a:path>
                  </a:pathLst>
                </a:custGeom>
                <a:noFill/>
                <a:ln w="9525" cap="flat" cmpd="sng">
                  <a:solidFill>
                    <a:schemeClr val="dk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grpSp>
        </xdr:grpSp>
      </xdr:grpSp>
    </xdr:grpSp>
    <xdr:clientData fLocksWithSheet="0"/>
  </xdr:oneCellAnchor>
  <xdr:oneCellAnchor>
    <xdr:from>
      <xdr:col>3</xdr:col>
      <xdr:colOff>133350</xdr:colOff>
      <xdr:row>8</xdr:row>
      <xdr:rowOff>47625</xdr:rowOff>
    </xdr:from>
    <xdr:ext cx="419100" cy="314325"/>
    <xdr:grpSp>
      <xdr:nvGrpSpPr>
        <xdr:cNvPr id="3" name="Shape 2">
          <a:extLst>
            <a:ext uri="{FF2B5EF4-FFF2-40B4-BE49-F238E27FC236}">
              <a16:creationId xmlns:a16="http://schemas.microsoft.com/office/drawing/2014/main" id="{00000000-0008-0000-0700-000003000000}"/>
            </a:ext>
          </a:extLst>
        </xdr:cNvPr>
        <xdr:cNvGrpSpPr/>
      </xdr:nvGrpSpPr>
      <xdr:grpSpPr>
        <a:xfrm>
          <a:off x="6579870" y="1769745"/>
          <a:ext cx="419100" cy="314325"/>
          <a:chOff x="5136450" y="3622838"/>
          <a:chExt cx="419100" cy="314325"/>
        </a:xfrm>
      </xdr:grpSpPr>
      <xdr:grpSp>
        <xdr:nvGrpSpPr>
          <xdr:cNvPr id="28" name="Shape 28">
            <a:extLst>
              <a:ext uri="{FF2B5EF4-FFF2-40B4-BE49-F238E27FC236}">
                <a16:creationId xmlns:a16="http://schemas.microsoft.com/office/drawing/2014/main" id="{00000000-0008-0000-0700-00001C000000}"/>
              </a:ext>
            </a:extLst>
          </xdr:cNvPr>
          <xdr:cNvGrpSpPr/>
        </xdr:nvGrpSpPr>
        <xdr:grpSpPr>
          <a:xfrm>
            <a:off x="5136450" y="3622838"/>
            <a:ext cx="419100" cy="314325"/>
            <a:chOff x="5136450" y="3622838"/>
            <a:chExt cx="419100" cy="314325"/>
          </a:xfrm>
        </xdr:grpSpPr>
        <xdr:sp macro="" textlink="">
          <xdr:nvSpPr>
            <xdr:cNvPr id="4" name="Shape 6">
              <a:extLst>
                <a:ext uri="{FF2B5EF4-FFF2-40B4-BE49-F238E27FC236}">
                  <a16:creationId xmlns:a16="http://schemas.microsoft.com/office/drawing/2014/main" id="{00000000-0008-0000-0700-000004000000}"/>
                </a:ext>
              </a:extLst>
            </xdr:cNvPr>
            <xdr:cNvSpPr/>
          </xdr:nvSpPr>
          <xdr:spPr>
            <a:xfrm>
              <a:off x="5136450" y="3622838"/>
              <a:ext cx="4191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9" name="Shape 29">
              <a:extLst>
                <a:ext uri="{FF2B5EF4-FFF2-40B4-BE49-F238E27FC236}">
                  <a16:creationId xmlns:a16="http://schemas.microsoft.com/office/drawing/2014/main" id="{00000000-0008-0000-0700-00001D000000}"/>
                </a:ext>
              </a:extLst>
            </xdr:cNvPr>
            <xdr:cNvGrpSpPr/>
          </xdr:nvGrpSpPr>
          <xdr:grpSpPr>
            <a:xfrm>
              <a:off x="5136450" y="3622838"/>
              <a:ext cx="419100" cy="314325"/>
              <a:chOff x="5136450" y="3622838"/>
              <a:chExt cx="413319" cy="314325"/>
            </a:xfrm>
          </xdr:grpSpPr>
          <xdr:sp macro="" textlink="">
            <xdr:nvSpPr>
              <xdr:cNvPr id="30" name="Shape 30">
                <a:extLst>
                  <a:ext uri="{FF2B5EF4-FFF2-40B4-BE49-F238E27FC236}">
                    <a16:creationId xmlns:a16="http://schemas.microsoft.com/office/drawing/2014/main" id="{00000000-0008-0000-0700-00001E000000}"/>
                  </a:ext>
                </a:extLst>
              </xdr:cNvPr>
              <xdr:cNvSpPr/>
            </xdr:nvSpPr>
            <xdr:spPr>
              <a:xfrm>
                <a:off x="5136450" y="3622838"/>
                <a:ext cx="4133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1" name="Shape 31">
                <a:extLst>
                  <a:ext uri="{FF2B5EF4-FFF2-40B4-BE49-F238E27FC236}">
                    <a16:creationId xmlns:a16="http://schemas.microsoft.com/office/drawing/2014/main" id="{00000000-0008-0000-0700-00001F000000}"/>
                  </a:ext>
                </a:extLst>
              </xdr:cNvPr>
              <xdr:cNvGrpSpPr/>
            </xdr:nvGrpSpPr>
            <xdr:grpSpPr>
              <a:xfrm>
                <a:off x="5136450" y="3622838"/>
                <a:ext cx="413319" cy="314325"/>
                <a:chOff x="4817" y="38"/>
                <a:chExt cx="429" cy="380"/>
              </a:xfrm>
            </xdr:grpSpPr>
            <xdr:sp macro="" textlink="">
              <xdr:nvSpPr>
                <xdr:cNvPr id="32" name="Shape 32">
                  <a:extLst>
                    <a:ext uri="{FF2B5EF4-FFF2-40B4-BE49-F238E27FC236}">
                      <a16:creationId xmlns:a16="http://schemas.microsoft.com/office/drawing/2014/main" id="{00000000-0008-0000-0700-000020000000}"/>
                    </a:ext>
                  </a:extLst>
                </xdr:cNvPr>
                <xdr:cNvSpPr/>
              </xdr:nvSpPr>
              <xdr:spPr>
                <a:xfrm>
                  <a:off x="4817" y="38"/>
                  <a:ext cx="425" cy="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33" name="Shape 33">
                  <a:extLst>
                    <a:ext uri="{FF2B5EF4-FFF2-40B4-BE49-F238E27FC236}">
                      <a16:creationId xmlns:a16="http://schemas.microsoft.com/office/drawing/2014/main" id="{00000000-0008-0000-0700-000021000000}"/>
                    </a:ext>
                  </a:extLst>
                </xdr:cNvPr>
                <xdr:cNvCxnSpPr/>
              </xdr:nvCxnSpPr>
              <xdr:spPr>
                <a:xfrm>
                  <a:off x="4826" y="43"/>
                  <a:ext cx="416" cy="0"/>
                </a:xfrm>
                <a:prstGeom prst="straightConnector1">
                  <a:avLst/>
                </a:prstGeom>
                <a:noFill/>
                <a:ln w="9525" cap="flat" cmpd="sng">
                  <a:solidFill>
                    <a:schemeClr val="dk1"/>
                  </a:solidFill>
                  <a:prstDash val="solid"/>
                  <a:miter lim="800000"/>
                  <a:headEnd type="none" w="sm" len="sm"/>
                  <a:tailEnd type="none" w="sm" len="sm"/>
                </a:ln>
              </xdr:spPr>
            </xdr:cxnSp>
            <xdr:cxnSp macro="">
              <xdr:nvCxnSpPr>
                <xdr:cNvPr id="34" name="Shape 34">
                  <a:extLst>
                    <a:ext uri="{FF2B5EF4-FFF2-40B4-BE49-F238E27FC236}">
                      <a16:creationId xmlns:a16="http://schemas.microsoft.com/office/drawing/2014/main" id="{00000000-0008-0000-0700-000022000000}"/>
                    </a:ext>
                  </a:extLst>
                </xdr:cNvPr>
                <xdr:cNvCxnSpPr/>
              </xdr:nvCxnSpPr>
              <xdr:spPr>
                <a:xfrm>
                  <a:off x="4822" y="38"/>
                  <a:ext cx="0" cy="380"/>
                </a:xfrm>
                <a:prstGeom prst="straightConnector1">
                  <a:avLst/>
                </a:prstGeom>
                <a:noFill/>
                <a:ln w="9525" cap="flat" cmpd="sng">
                  <a:solidFill>
                    <a:schemeClr val="dk1"/>
                  </a:solidFill>
                  <a:prstDash val="solid"/>
                  <a:miter lim="800000"/>
                  <a:headEnd type="none" w="sm" len="sm"/>
                  <a:tailEnd type="none" w="sm" len="sm"/>
                </a:ln>
              </xdr:spPr>
            </xdr:cxnSp>
            <xdr:sp macro="" textlink="">
              <xdr:nvSpPr>
                <xdr:cNvPr id="35" name="Shape 35">
                  <a:extLst>
                    <a:ext uri="{FF2B5EF4-FFF2-40B4-BE49-F238E27FC236}">
                      <a16:creationId xmlns:a16="http://schemas.microsoft.com/office/drawing/2014/main" id="{00000000-0008-0000-0700-000023000000}"/>
                    </a:ext>
                  </a:extLst>
                </xdr:cNvPr>
                <xdr:cNvSpPr/>
              </xdr:nvSpPr>
              <xdr:spPr>
                <a:xfrm>
                  <a:off x="4826" y="38"/>
                  <a:ext cx="420" cy="380"/>
                </a:xfrm>
                <a:custGeom>
                  <a:avLst/>
                  <a:gdLst/>
                  <a:ahLst/>
                  <a:cxnLst/>
                  <a:rect l="l" t="t" r="r" b="b"/>
                  <a:pathLst>
                    <a:path w="420" h="380" extrusionOk="0">
                      <a:moveTo>
                        <a:pt x="0" y="375"/>
                      </a:moveTo>
                      <a:lnTo>
                        <a:pt x="416" y="375"/>
                      </a:lnTo>
                      <a:moveTo>
                        <a:pt x="420" y="0"/>
                      </a:moveTo>
                      <a:lnTo>
                        <a:pt x="420" y="380"/>
                      </a:lnTo>
                    </a:path>
                  </a:pathLst>
                </a:custGeom>
                <a:noFill/>
                <a:ln w="9525" cap="flat" cmpd="sng">
                  <a:solidFill>
                    <a:schemeClr val="dk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grpSp>
        </xdr:grpSp>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argov-my.sharepoint.com/Users/ggonzalezg/Desktop/CAR/DLIA/2020/Gesti&#243;n%20I+D+i/Matriz%20de%20Priozaci&#243;n%20de%20Escenarios%20Cientr&#237;ficos%20DLIA%202020-2023.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Mis%20Documentos/MONICA/QUALICO/OPUS/FINALES/05.%20Registros/PG.PN.04%20-%20Gesti&#243;n%20de%20Riesgos%20y%20Oportunidades/FR.PG.PN.04.02%20-%20Matriz%20de%20Riesgos%20y%20Oportunidades%20Opus.xlsx" TargetMode="External"/><Relationship Id="rId1" Type="http://schemas.openxmlformats.org/officeDocument/2006/relationships/externalLinkPath" Target="/Mis%20Documentos/MONICA/QUALICO/OPUS/FINALES/05.%20Registros/PG.PN.04%20-%20Gesti&#243;n%20de%20Riesgos%20y%20Oportunidades/FR.PG.PN.04.02%20-%20Matriz%20de%20Riesgos%20y%20Oportunidades%20Opu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rgov-my.sharepoint.com/Users/ggonzalezg/Downloads/circuito_702381813169_200214%20(6)%20(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cargov-my.sharepoint.com/Users/ggonzalezg/Desktop/CAR/DLIA/2021/Gesti&#243;n%20Innovaci&#243;n/Proyecto%20I+D+i.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cargov-my.sharepoint.com/MONICA/QUALICO/Base%20documental/Formularios/FR.PG.CA.01.01%20-%20COTO%20Lo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robación"/>
      <sheetName val="ITTPA"/>
      <sheetName val="GAMSTE"/>
      <sheetName val="Hoja2"/>
    </sheetNames>
    <sheetDataSet>
      <sheetData sheetId="0"/>
      <sheetData sheetId="1"/>
      <sheetData sheetId="2"/>
      <sheetData sheetId="3">
        <row r="2">
          <cell r="G2" t="str">
            <v>0- No aporta</v>
          </cell>
        </row>
        <row r="3">
          <cell r="G3" t="str">
            <v>1- Aporta indirectamente</v>
          </cell>
        </row>
        <row r="4">
          <cell r="G4" t="str">
            <v>3- Aporta directamente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PORTUNIDADES"/>
      <sheetName val="Lists"/>
      <sheetName val="MATRIZ RIESGOS"/>
      <sheetName val="GRÁFICO RIESGO RESIDUAL"/>
      <sheetName val="INVENTARIO ACTIVOS INFORMAC"/>
      <sheetName val="Activos (2)"/>
      <sheetName val="INFORMACION CALIFICACIONES"/>
      <sheetName val="CRITERIOS TRATAMIENTO RIESGOS"/>
    </sheetNames>
    <sheetDataSet>
      <sheetData sheetId="0"/>
      <sheetData sheetId="1">
        <row r="1">
          <cell r="E1" t="str">
            <v>Tipo</v>
          </cell>
          <cell r="F1" t="str">
            <v>Prioridad</v>
          </cell>
          <cell r="G1" t="str">
            <v>Tratamiento</v>
          </cell>
          <cell r="H1" t="str">
            <v>Sesgo</v>
          </cell>
          <cell r="I1" t="str">
            <v>Proceso</v>
          </cell>
        </row>
        <row r="2">
          <cell r="E2" t="str">
            <v>Externo</v>
          </cell>
          <cell r="F2" t="str">
            <v>Emergencia</v>
          </cell>
          <cell r="G2" t="str">
            <v>Ninguna Acción: Aceptar Riesgo por Decisión de la Dirección</v>
          </cell>
          <cell r="H2" t="str">
            <v>Oportunidad</v>
          </cell>
          <cell r="I2" t="str">
            <v>Acciones Correctivas y Preventivas</v>
          </cell>
          <cell r="K2" t="str">
            <v>No puede ocurrir / no es aplicable</v>
          </cell>
          <cell r="L2" t="str">
            <v>Nunca ha ocurrido</v>
          </cell>
          <cell r="U2" t="str">
            <v>Oportunidad Fallida</v>
          </cell>
        </row>
        <row r="3">
          <cell r="E3" t="str">
            <v>Interno</v>
          </cell>
          <cell r="F3" t="str">
            <v>Alto</v>
          </cell>
          <cell r="G3" t="str">
            <v>Registro de Riesgo / Estilo AMFE</v>
          </cell>
          <cell r="H3" t="str">
            <v>Riesgo</v>
          </cell>
          <cell r="I3" t="str">
            <v>Revisión por la dirección</v>
          </cell>
          <cell r="K3" t="str">
            <v>Poco probable que ocurra</v>
          </cell>
          <cell r="L3" t="str">
            <v>No ha ocurrido en 10 años</v>
          </cell>
          <cell r="U3" t="str">
            <v>Oportunidad Abandonada</v>
          </cell>
        </row>
        <row r="4">
          <cell r="F4" t="str">
            <v>Medio</v>
          </cell>
          <cell r="G4" t="str">
            <v>Análsis de Causa Raíz</v>
          </cell>
          <cell r="H4" t="str">
            <v>Neutral</v>
          </cell>
          <cell r="I4" t="str">
            <v>Control de procesos</v>
          </cell>
          <cell r="K4" t="str">
            <v>Es probable que ocurra algo</v>
          </cell>
          <cell r="L4" t="str">
            <v xml:space="preserve">Ha ocurrido en 10 años </v>
          </cell>
          <cell r="U4" t="str">
            <v>Cumplió algunas expectativas</v>
          </cell>
        </row>
        <row r="5">
          <cell r="F5" t="str">
            <v>Bajo</v>
          </cell>
          <cell r="G5" t="str">
            <v>Auditoría Interna</v>
          </cell>
          <cell r="H5" t="str">
            <v>Mixto</v>
          </cell>
          <cell r="I5" t="str">
            <v>Satisfacción de Clientes</v>
          </cell>
          <cell r="K5" t="str">
            <v>Probable que ocurra</v>
          </cell>
          <cell r="L5" t="str">
            <v>Ha ocurrido en 5 años</v>
          </cell>
          <cell r="U5" t="str">
            <v>Cumplió con todas las expectativas</v>
          </cell>
        </row>
        <row r="6">
          <cell r="G6" t="str">
            <v>Solicitud de Acción Correctiva (SAC)</v>
          </cell>
          <cell r="I6" t="str">
            <v>Tratamiento de Sugerencias y Reclamos</v>
          </cell>
          <cell r="K6" t="str">
            <v>Muy probable que ocurra</v>
          </cell>
          <cell r="L6" t="str">
            <v>Ha ocurrido el año pasado</v>
          </cell>
          <cell r="U6" t="str">
            <v>Superó las expectativas</v>
          </cell>
        </row>
        <row r="7">
          <cell r="G7" t="str">
            <v>Auditoría de proveedores</v>
          </cell>
          <cell r="I7" t="str">
            <v>Control de los servicios no conformes</v>
          </cell>
        </row>
        <row r="8">
          <cell r="G8" t="str">
            <v>Otras auditorías</v>
          </cell>
          <cell r="I8" t="str">
            <v>Auditorias internas</v>
          </cell>
        </row>
        <row r="9">
          <cell r="G9" t="str">
            <v>Actividad de revisión de la gestión</v>
          </cell>
          <cell r="I9" t="str">
            <v>Procesos subcontratados</v>
          </cell>
        </row>
        <row r="10">
          <cell r="G10" t="str">
            <v>Mejora de la comercialización</v>
          </cell>
          <cell r="I10" t="str">
            <v>Mantenimiento de equipos</v>
          </cell>
        </row>
        <row r="11">
          <cell r="G11" t="str">
            <v>Otro</v>
          </cell>
          <cell r="I11" t="str">
            <v>Compras</v>
          </cell>
        </row>
        <row r="12">
          <cell r="I12" t="str">
            <v>Control de los documentos</v>
          </cell>
        </row>
        <row r="13">
          <cell r="I13" t="str">
            <v>Contratacón y formación</v>
          </cell>
        </row>
        <row r="14">
          <cell r="I14" t="str">
            <v>Control de los registros</v>
          </cell>
        </row>
        <row r="15">
          <cell r="I15" t="str">
            <v>Gestión financiera</v>
          </cell>
        </row>
        <row r="16">
          <cell r="I16" t="str">
            <v>Objetivos de la calidad y de la seguridad de la información</v>
          </cell>
        </row>
        <row r="17">
          <cell r="I17" t="str">
            <v>Gestión del cambio</v>
          </cell>
        </row>
        <row r="18">
          <cell r="I18" t="str">
            <v>Gestión comercial</v>
          </cell>
        </row>
        <row r="19">
          <cell r="I19" t="str">
            <v>Gestión de riesgos y oportunidades</v>
          </cell>
        </row>
        <row r="20">
          <cell r="I20" t="str">
            <v>Politica de la calidad y de seguridad de la información</v>
          </cell>
        </row>
        <row r="21">
          <cell r="I21" t="str">
            <v>Contexto de la organización</v>
          </cell>
        </row>
        <row r="22">
          <cell r="I22" t="str">
            <v xml:space="preserve">Diseño y Desarrollo de Software </v>
          </cell>
        </row>
        <row r="23">
          <cell r="I23" t="str">
            <v>Administración de plataforma tecnológica</v>
          </cell>
        </row>
        <row r="24">
          <cell r="I24" t="str">
            <v>Servicio post venta</v>
          </cell>
        </row>
        <row r="32">
          <cell r="E32" t="str">
            <v>Datos de tendencias de riesgo</v>
          </cell>
        </row>
        <row r="33">
          <cell r="E33" t="str">
            <v>Total de riesgos procesados</v>
          </cell>
          <cell r="G33">
            <v>0</v>
          </cell>
        </row>
        <row r="34">
          <cell r="E34" t="str">
            <v>Riesgos totales que requieren acción</v>
          </cell>
          <cell r="G34" t="e">
            <v>#VALUE!</v>
          </cell>
        </row>
        <row r="35">
          <cell r="E35" t="str">
            <v>Riesgos totales que sugieren la acción</v>
          </cell>
          <cell r="G35" t="e">
            <v>#VALUE!</v>
          </cell>
        </row>
        <row r="36">
          <cell r="E36" t="str">
            <v>Riesgos totales aceptados sin acción</v>
          </cell>
          <cell r="G36" t="e">
            <v>#VALUE!</v>
          </cell>
        </row>
      </sheetData>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CIÓN"/>
      <sheetName val="Anexo 1 Diligenciamiento Propue"/>
      <sheetName val="Anexo 2 Gest Interesados"/>
      <sheetName val="Tipolo. Proy I+D+i"/>
      <sheetName val="Creatividad"/>
      <sheetName val="Propuesta"/>
      <sheetName val="Comité I+D+i"/>
      <sheetName val="Plan IDi "/>
      <sheetName val="Acta de Inicio"/>
      <sheetName val="Recursos"/>
      <sheetName val="Informe 1"/>
      <sheetName val="Informe 2"/>
      <sheetName val="Informe 3"/>
      <sheetName val="Informe 4"/>
      <sheetName val="Aceptación Entregables Proyecto"/>
      <sheetName val="Grafica"/>
      <sheetName val="Actividades con retraso"/>
      <sheetName val="Rec_retraso"/>
      <sheetName val="Acti_cump"/>
      <sheetName val="Rec_cump"/>
    </sheetNames>
    <sheetDataSet>
      <sheetData sheetId="0"/>
      <sheetData sheetId="1"/>
      <sheetData sheetId="2"/>
      <sheetData sheetId="3">
        <row r="7">
          <cell r="P7" t="str">
            <v>Servicios científicos y tecnológicos</v>
          </cell>
        </row>
        <row r="8">
          <cell r="P8" t="str">
            <v>Servicios de Innovación Ambiental</v>
          </cell>
        </row>
        <row r="9">
          <cell r="P9" t="str">
            <v>Servicios analíticos y metrológicos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CIÓN"/>
      <sheetName val="Anexo 1 Diligenciamiento Propue"/>
      <sheetName val="Anexo 2 Gest Interesados"/>
      <sheetName val="Tipolo. Proy I+D+i"/>
      <sheetName val="Creatividad"/>
      <sheetName val="Propuesta"/>
      <sheetName val="Comité I+D+i"/>
      <sheetName val="Plan IDi "/>
      <sheetName val="Acta de Inicio"/>
      <sheetName val="Recursos"/>
      <sheetName val="Informe 1"/>
      <sheetName val="Informe 2"/>
      <sheetName val="Informe 3"/>
      <sheetName val="Informe 4"/>
      <sheetName val="Aceptación Entregables Proyecto"/>
      <sheetName val="Grafica"/>
      <sheetName val="Actividades con retraso"/>
      <sheetName val="Rec_retraso"/>
      <sheetName val="Acti_cump"/>
      <sheetName val="Rec_cump"/>
    </sheetNames>
    <sheetDataSet>
      <sheetData sheetId="0" refreshError="1"/>
      <sheetData sheetId="1" refreshError="1"/>
      <sheetData sheetId="2" refreshError="1"/>
      <sheetData sheetId="3" refreshError="1">
        <row r="7">
          <cell r="P7" t="str">
            <v>Servicios científicos y tecnológicos</v>
          </cell>
        </row>
        <row r="8">
          <cell r="P8" t="str">
            <v>Servicios de Innovación Ambiental</v>
          </cell>
        </row>
        <row r="9">
          <cell r="P9" t="str">
            <v>Servicios analíticos y metrológicos</v>
          </cell>
        </row>
      </sheetData>
      <sheetData sheetId="4" refreshError="1"/>
      <sheetData sheetId="5" refreshError="1">
        <row r="18">
          <cell r="C18" t="str">
            <v>OBJETIVO ESPECIFICO 1:</v>
          </cell>
        </row>
        <row r="19">
          <cell r="C19" t="str">
            <v>OBJETIVO ESPECIFICO 2:</v>
          </cell>
        </row>
        <row r="20">
          <cell r="C20" t="str">
            <v>OBJETIVO ESPECIFICO 3:</v>
          </cell>
        </row>
        <row r="21">
          <cell r="C21" t="str">
            <v>OBJETIVO ESPECIFICO 4:</v>
          </cell>
        </row>
        <row r="22">
          <cell r="C22" t="str">
            <v>OBJETIVO ESPECIFICO 5:</v>
          </cell>
        </row>
        <row r="34">
          <cell r="B34" t="str">
            <v>Orden</v>
          </cell>
          <cell r="D34" t="str">
            <v>Tipo de Producto</v>
          </cell>
          <cell r="F34" t="str">
            <v xml:space="preserve">Definición </v>
          </cell>
          <cell r="H34" t="str">
            <v>Verificación</v>
          </cell>
        </row>
        <row r="35">
          <cell r="B35">
            <v>1</v>
          </cell>
          <cell r="D35" t="str">
            <v xml:space="preserve">DESARROLLO_INNOVACIÓN </v>
          </cell>
          <cell r="F35" t="str">
            <v>Consultorías Científico-tecnológicas ; informes técnicos finales;  consultoría en arte, arquitectura y diseño</v>
          </cell>
          <cell r="H35" t="str">
            <v>Título de la
consultoría; Número de Contrato o documento que
soporta la realización de la consultoría; Fecha en que se
prestó la consultoría; Certificación de la empresa o
entidad sobre el objeto y la calidad de la consultoría
prestada.</v>
          </cell>
        </row>
        <row r="36">
          <cell r="B36">
            <v>2</v>
          </cell>
          <cell r="D36" t="str">
            <v>FORMACIÓN</v>
          </cell>
          <cell r="F36" t="str">
            <v xml:space="preserve">Tesis de maestría </v>
          </cell>
          <cell r="H36" t="str">
            <v xml:space="preserve">Copia del trabajo de maestría presentado por el estudiante y documento que certifique la aprobación de dicho trabajo.
</v>
          </cell>
        </row>
        <row r="37">
          <cell r="B37">
            <v>3</v>
          </cell>
          <cell r="D37" t="str">
            <v>FORMACIÓN</v>
          </cell>
          <cell r="F37" t="str">
            <v xml:space="preserve">Tesis de maestría </v>
          </cell>
          <cell r="H37" t="str">
            <v xml:space="preserve">Copia del trabajo de maestría presentado por el estudiante y documento que certifique la aprobación de dicho trabajo.
</v>
          </cell>
        </row>
        <row r="38">
          <cell r="B38">
            <v>4</v>
          </cell>
          <cell r="D38" t="str">
            <v>FORMACIÓN</v>
          </cell>
          <cell r="F38" t="str">
            <v xml:space="preserve">Tesis de maestría </v>
          </cell>
          <cell r="H38" t="str">
            <v xml:space="preserve">Copia del trabajo de maestría presentado por el estudiante y documento que certifique la aprobación de dicho trabajo.
</v>
          </cell>
        </row>
        <row r="39">
          <cell r="B39">
            <v>5</v>
          </cell>
          <cell r="D39" t="str">
            <v>FORMACIÓN</v>
          </cell>
          <cell r="F39" t="str">
            <v xml:space="preserve">Tesis de maestría </v>
          </cell>
          <cell r="H39" t="str">
            <v xml:space="preserve">Copia del trabajo de maestría presentado por el estudiante y documento que certifique la aprobación de dicho trabajo.
</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es intersadas"/>
      <sheetName val="Asuntos"/>
      <sheetName val="Registro de riesgos"/>
      <sheetName val="Registro de Oportunidades"/>
      <sheetName val="Lists"/>
    </sheetNames>
    <sheetDataSet>
      <sheetData sheetId="0">
        <row r="1">
          <cell r="A1" t="str">
            <v>FR.PG.CA.01.01 Rev. 0</v>
          </cell>
        </row>
        <row r="2">
          <cell r="A2" t="str">
            <v>Partes interesadas</v>
          </cell>
        </row>
        <row r="3">
          <cell r="A3">
            <v>0</v>
          </cell>
        </row>
        <row r="4">
          <cell r="A4">
            <v>0</v>
          </cell>
        </row>
        <row r="5">
          <cell r="A5">
            <v>0</v>
          </cell>
        </row>
        <row r="6">
          <cell r="A6">
            <v>0</v>
          </cell>
        </row>
        <row r="7">
          <cell r="A7">
            <v>0</v>
          </cell>
        </row>
        <row r="8">
          <cell r="A8">
            <v>0</v>
          </cell>
        </row>
        <row r="9">
          <cell r="A9">
            <v>0</v>
          </cell>
        </row>
        <row r="10">
          <cell r="A10">
            <v>0</v>
          </cell>
        </row>
        <row r="11">
          <cell r="A11">
            <v>0</v>
          </cell>
        </row>
        <row r="12">
          <cell r="A12">
            <v>0</v>
          </cell>
        </row>
        <row r="13">
          <cell r="A13">
            <v>0</v>
          </cell>
        </row>
        <row r="14">
          <cell r="A14">
            <v>0</v>
          </cell>
        </row>
        <row r="15">
          <cell r="A15">
            <v>0</v>
          </cell>
        </row>
        <row r="16">
          <cell r="A16">
            <v>0</v>
          </cell>
        </row>
        <row r="17">
          <cell r="A17">
            <v>0</v>
          </cell>
        </row>
        <row r="18">
          <cell r="A18">
            <v>0</v>
          </cell>
        </row>
        <row r="19">
          <cell r="A19">
            <v>0</v>
          </cell>
        </row>
        <row r="20">
          <cell r="A20">
            <v>0</v>
          </cell>
        </row>
        <row r="21">
          <cell r="A21">
            <v>0</v>
          </cell>
        </row>
        <row r="22">
          <cell r="A22">
            <v>0</v>
          </cell>
        </row>
        <row r="23">
          <cell r="A23">
            <v>0</v>
          </cell>
        </row>
        <row r="24">
          <cell r="A24">
            <v>0</v>
          </cell>
        </row>
        <row r="25">
          <cell r="A25">
            <v>0</v>
          </cell>
        </row>
        <row r="26">
          <cell r="A26">
            <v>0</v>
          </cell>
        </row>
        <row r="27">
          <cell r="A27">
            <v>0</v>
          </cell>
        </row>
        <row r="28">
          <cell r="A28">
            <v>0</v>
          </cell>
        </row>
        <row r="29">
          <cell r="A29">
            <v>0</v>
          </cell>
        </row>
        <row r="30">
          <cell r="A30">
            <v>0</v>
          </cell>
        </row>
        <row r="31">
          <cell r="A31">
            <v>0</v>
          </cell>
        </row>
        <row r="32">
          <cell r="A32">
            <v>0</v>
          </cell>
        </row>
        <row r="33">
          <cell r="A33">
            <v>0</v>
          </cell>
        </row>
        <row r="34">
          <cell r="A34">
            <v>0</v>
          </cell>
        </row>
        <row r="35">
          <cell r="A35">
            <v>0</v>
          </cell>
        </row>
        <row r="36">
          <cell r="A36">
            <v>0</v>
          </cell>
        </row>
        <row r="37">
          <cell r="A37">
            <v>0</v>
          </cell>
        </row>
        <row r="38">
          <cell r="A38">
            <v>0</v>
          </cell>
        </row>
        <row r="39">
          <cell r="A39">
            <v>0</v>
          </cell>
        </row>
        <row r="40">
          <cell r="A40">
            <v>0</v>
          </cell>
        </row>
        <row r="41">
          <cell r="A41">
            <v>0</v>
          </cell>
        </row>
        <row r="42">
          <cell r="A42">
            <v>0</v>
          </cell>
        </row>
        <row r="43">
          <cell r="A43">
            <v>0</v>
          </cell>
        </row>
        <row r="44">
          <cell r="A44">
            <v>0</v>
          </cell>
        </row>
        <row r="45">
          <cell r="A45">
            <v>0</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v>0</v>
          </cell>
        </row>
        <row r="59">
          <cell r="A59">
            <v>0</v>
          </cell>
        </row>
        <row r="60">
          <cell r="A60">
            <v>0</v>
          </cell>
        </row>
        <row r="61">
          <cell r="A61">
            <v>0</v>
          </cell>
        </row>
        <row r="62">
          <cell r="A62">
            <v>0</v>
          </cell>
        </row>
        <row r="63">
          <cell r="A63">
            <v>0</v>
          </cell>
        </row>
        <row r="64">
          <cell r="A64">
            <v>0</v>
          </cell>
        </row>
        <row r="65">
          <cell r="A65">
            <v>0</v>
          </cell>
        </row>
        <row r="66">
          <cell r="A66">
            <v>0</v>
          </cell>
        </row>
        <row r="67">
          <cell r="A67">
            <v>0</v>
          </cell>
        </row>
        <row r="68">
          <cell r="A68">
            <v>0</v>
          </cell>
        </row>
        <row r="69">
          <cell r="A69">
            <v>0</v>
          </cell>
        </row>
        <row r="70">
          <cell r="A70">
            <v>0</v>
          </cell>
        </row>
        <row r="71">
          <cell r="A71">
            <v>0</v>
          </cell>
        </row>
        <row r="72">
          <cell r="A72">
            <v>0</v>
          </cell>
        </row>
        <row r="73">
          <cell r="A73">
            <v>0</v>
          </cell>
        </row>
      </sheetData>
      <sheetData sheetId="1"/>
      <sheetData sheetId="2">
        <row r="4">
          <cell r="C4">
            <v>0</v>
          </cell>
        </row>
      </sheetData>
      <sheetData sheetId="3"/>
      <sheetData sheetId="4"/>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vmlDrawing" Target="../drawings/vmlDrawing8.v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Z1000"/>
  <sheetViews>
    <sheetView view="pageLayout" zoomScale="30" zoomScaleNormal="60" zoomScalePageLayoutView="30" workbookViewId="0">
      <selection activeCell="E7" sqref="E7:E9"/>
    </sheetView>
  </sheetViews>
  <sheetFormatPr defaultColWidth="14.44140625" defaultRowHeight="15" customHeight="1" x14ac:dyDescent="0.25"/>
  <cols>
    <col min="1" max="1" width="30.21875" style="1" customWidth="1"/>
    <col min="2" max="2" width="71.21875" style="1" customWidth="1"/>
    <col min="3" max="3" width="93.21875" style="1" customWidth="1"/>
    <col min="4" max="4" width="114" style="1" customWidth="1"/>
    <col min="5" max="5" width="121.44140625" style="1" customWidth="1"/>
    <col min="6" max="6" width="11.44140625" style="1" customWidth="1"/>
    <col min="7" max="15" width="10.77734375" style="1" customWidth="1"/>
    <col min="16" max="16" width="10.77734375" style="1" hidden="1" customWidth="1"/>
    <col min="17" max="26" width="10.77734375" style="1" customWidth="1"/>
    <col min="27" max="16384" width="14.44140625" style="1"/>
  </cols>
  <sheetData>
    <row r="1" spans="1:26" ht="21" customHeight="1" x14ac:dyDescent="0.25">
      <c r="A1" s="418" t="s">
        <v>679</v>
      </c>
      <c r="B1" s="419"/>
      <c r="C1" s="419"/>
    </row>
    <row r="2" spans="1:26" ht="15.75" customHeight="1" x14ac:dyDescent="0.25">
      <c r="A2" s="420" t="s">
        <v>0</v>
      </c>
      <c r="B2" s="421"/>
      <c r="C2" s="421"/>
      <c r="D2" s="421"/>
      <c r="E2" s="422"/>
      <c r="F2" s="261"/>
      <c r="G2" s="261"/>
      <c r="H2" s="261"/>
      <c r="I2" s="261"/>
      <c r="J2" s="261"/>
      <c r="K2" s="261"/>
      <c r="L2" s="261"/>
      <c r="M2" s="261"/>
      <c r="N2" s="261"/>
      <c r="O2" s="261"/>
      <c r="P2" s="261"/>
      <c r="Q2" s="261"/>
      <c r="R2" s="261"/>
      <c r="S2" s="261"/>
      <c r="T2" s="261"/>
      <c r="U2" s="261"/>
      <c r="V2" s="261"/>
      <c r="W2" s="261"/>
      <c r="X2" s="261"/>
      <c r="Y2" s="261"/>
      <c r="Z2" s="261"/>
    </row>
    <row r="3" spans="1:26" ht="15.75" customHeight="1" x14ac:dyDescent="0.25">
      <c r="A3" s="423"/>
      <c r="B3" s="424"/>
      <c r="C3" s="424"/>
      <c r="D3" s="424"/>
      <c r="E3" s="425"/>
      <c r="F3" s="261"/>
      <c r="G3" s="261"/>
      <c r="H3" s="261"/>
      <c r="I3" s="261"/>
      <c r="J3" s="261"/>
      <c r="K3" s="261"/>
      <c r="L3" s="261"/>
      <c r="M3" s="261"/>
      <c r="N3" s="261"/>
      <c r="O3" s="261"/>
      <c r="P3" s="261"/>
      <c r="Q3" s="261"/>
      <c r="R3" s="261"/>
      <c r="S3" s="261"/>
      <c r="T3" s="261"/>
      <c r="U3" s="261"/>
      <c r="V3" s="261"/>
      <c r="W3" s="261"/>
      <c r="X3" s="261"/>
      <c r="Y3" s="261"/>
      <c r="Z3" s="261"/>
    </row>
    <row r="4" spans="1:26" ht="15.75" customHeight="1" x14ac:dyDescent="0.25">
      <c r="A4" s="423"/>
      <c r="B4" s="424"/>
      <c r="C4" s="424"/>
      <c r="D4" s="424"/>
      <c r="E4" s="425"/>
      <c r="F4" s="261"/>
      <c r="G4" s="261"/>
      <c r="H4" s="261"/>
      <c r="I4" s="261"/>
      <c r="J4" s="261"/>
      <c r="K4" s="261"/>
      <c r="L4" s="261"/>
      <c r="M4" s="261"/>
      <c r="N4" s="261"/>
      <c r="O4" s="261"/>
      <c r="P4" s="261"/>
      <c r="Q4" s="261"/>
      <c r="R4" s="261"/>
      <c r="S4" s="261"/>
      <c r="T4" s="261"/>
      <c r="U4" s="261"/>
      <c r="V4" s="261"/>
      <c r="W4" s="261"/>
      <c r="X4" s="261"/>
      <c r="Y4" s="261"/>
      <c r="Z4" s="261"/>
    </row>
    <row r="5" spans="1:26" ht="15.75" customHeight="1" x14ac:dyDescent="0.25">
      <c r="A5" s="262"/>
      <c r="B5" s="261"/>
      <c r="C5" s="261"/>
      <c r="D5" s="261"/>
      <c r="E5" s="263"/>
      <c r="F5" s="261"/>
      <c r="G5" s="261"/>
      <c r="H5" s="261"/>
      <c r="I5" s="261"/>
      <c r="J5" s="261"/>
      <c r="K5" s="261"/>
      <c r="L5" s="261"/>
      <c r="M5" s="261"/>
      <c r="N5" s="261"/>
      <c r="O5" s="261"/>
      <c r="P5" s="261"/>
      <c r="Q5" s="261"/>
      <c r="R5" s="261"/>
      <c r="S5" s="261"/>
      <c r="T5" s="261"/>
      <c r="U5" s="261"/>
      <c r="V5" s="261"/>
      <c r="W5" s="261"/>
      <c r="X5" s="261"/>
      <c r="Y5" s="261"/>
      <c r="Z5" s="261"/>
    </row>
    <row r="6" spans="1:26" ht="15.75" customHeight="1" x14ac:dyDescent="0.25">
      <c r="A6" s="264" t="s">
        <v>1</v>
      </c>
      <c r="B6" s="265" t="s">
        <v>2</v>
      </c>
      <c r="C6" s="265" t="s">
        <v>3</v>
      </c>
      <c r="D6" s="265" t="s">
        <v>4</v>
      </c>
      <c r="E6" s="266" t="s">
        <v>5</v>
      </c>
      <c r="F6" s="261"/>
      <c r="G6" s="261"/>
      <c r="H6" s="261"/>
      <c r="I6" s="261"/>
      <c r="J6" s="261"/>
      <c r="K6" s="261"/>
      <c r="L6" s="261"/>
      <c r="M6" s="261"/>
      <c r="N6" s="261"/>
      <c r="O6" s="261"/>
      <c r="P6" s="261"/>
      <c r="Q6" s="261"/>
      <c r="R6" s="261"/>
      <c r="S6" s="261"/>
      <c r="T6" s="261"/>
      <c r="U6" s="261"/>
      <c r="V6" s="261"/>
      <c r="W6" s="261"/>
      <c r="X6" s="261"/>
      <c r="Y6" s="261"/>
      <c r="Z6" s="261"/>
    </row>
    <row r="7" spans="1:26" ht="409.5" customHeight="1" x14ac:dyDescent="0.25">
      <c r="A7" s="267" t="s">
        <v>6</v>
      </c>
      <c r="B7" s="52" t="s">
        <v>7</v>
      </c>
      <c r="C7" s="268"/>
      <c r="D7" s="269" t="s">
        <v>8</v>
      </c>
      <c r="E7" s="426" t="s">
        <v>9</v>
      </c>
      <c r="F7" s="261"/>
      <c r="G7" s="261"/>
      <c r="H7" s="261"/>
      <c r="I7" s="261"/>
      <c r="J7" s="261"/>
      <c r="K7" s="261"/>
      <c r="L7" s="261"/>
      <c r="M7" s="261"/>
      <c r="N7" s="261"/>
      <c r="O7" s="261"/>
      <c r="P7" s="261" t="s">
        <v>10</v>
      </c>
      <c r="Q7" s="261"/>
      <c r="R7" s="261"/>
      <c r="S7" s="261"/>
      <c r="T7" s="261"/>
      <c r="U7" s="261"/>
      <c r="V7" s="261"/>
      <c r="W7" s="261"/>
      <c r="X7" s="261"/>
      <c r="Y7" s="261"/>
      <c r="Z7" s="261"/>
    </row>
    <row r="8" spans="1:26" ht="409.5" customHeight="1" x14ac:dyDescent="0.25">
      <c r="A8" s="267" t="s">
        <v>11</v>
      </c>
      <c r="B8" s="52" t="s">
        <v>12</v>
      </c>
      <c r="C8" s="268" t="s">
        <v>13</v>
      </c>
      <c r="D8" s="269" t="s">
        <v>14</v>
      </c>
      <c r="E8" s="425"/>
      <c r="F8" s="261"/>
      <c r="G8" s="261"/>
      <c r="H8" s="261"/>
      <c r="I8" s="261"/>
      <c r="J8" s="261"/>
      <c r="K8" s="261"/>
      <c r="L8" s="261"/>
      <c r="M8" s="261"/>
      <c r="N8" s="261"/>
      <c r="O8" s="261"/>
      <c r="P8" s="261" t="s">
        <v>15</v>
      </c>
      <c r="Q8" s="261"/>
      <c r="R8" s="261"/>
      <c r="S8" s="261"/>
      <c r="T8" s="261"/>
      <c r="U8" s="261"/>
      <c r="V8" s="261"/>
      <c r="W8" s="261"/>
      <c r="X8" s="261"/>
      <c r="Y8" s="261"/>
      <c r="Z8" s="261"/>
    </row>
    <row r="9" spans="1:26" ht="304.5" customHeight="1" x14ac:dyDescent="0.25">
      <c r="A9" s="270" t="s">
        <v>16</v>
      </c>
      <c r="B9" s="271" t="s">
        <v>17</v>
      </c>
      <c r="C9" s="272" t="s">
        <v>18</v>
      </c>
      <c r="D9" s="273" t="s">
        <v>19</v>
      </c>
      <c r="E9" s="427"/>
      <c r="F9" s="261"/>
      <c r="G9" s="261"/>
      <c r="H9" s="261"/>
      <c r="I9" s="261"/>
      <c r="J9" s="261"/>
      <c r="K9" s="261"/>
      <c r="L9" s="261"/>
      <c r="M9" s="261"/>
      <c r="N9" s="261"/>
      <c r="O9" s="261"/>
      <c r="P9" s="261" t="s">
        <v>20</v>
      </c>
      <c r="Q9" s="261"/>
      <c r="R9" s="261"/>
      <c r="S9" s="261"/>
      <c r="T9" s="261"/>
      <c r="U9" s="261"/>
      <c r="V9" s="261"/>
      <c r="W9" s="261"/>
      <c r="X9" s="261"/>
      <c r="Y9" s="261"/>
      <c r="Z9" s="261"/>
    </row>
    <row r="10" spans="1:26" ht="15.75" customHeight="1"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row>
    <row r="11" spans="1:26" ht="15.75" customHeight="1" x14ac:dyDescent="0.25">
      <c r="A11" s="264" t="s">
        <v>1</v>
      </c>
      <c r="B11" s="265" t="s">
        <v>2</v>
      </c>
      <c r="C11" s="265" t="s">
        <v>3</v>
      </c>
      <c r="D11" s="265" t="s">
        <v>4</v>
      </c>
      <c r="E11" s="436" t="s">
        <v>9</v>
      </c>
      <c r="F11" s="261"/>
      <c r="G11" s="261"/>
      <c r="H11" s="261"/>
      <c r="I11" s="261"/>
      <c r="J11" s="261"/>
      <c r="K11" s="261"/>
      <c r="L11" s="261"/>
      <c r="M11" s="261"/>
      <c r="N11" s="261"/>
      <c r="O11" s="261"/>
      <c r="P11" s="261"/>
      <c r="Q11" s="261"/>
      <c r="R11" s="261"/>
      <c r="S11" s="261"/>
      <c r="T11" s="261"/>
      <c r="U11" s="261"/>
      <c r="V11" s="261"/>
      <c r="W11" s="261"/>
      <c r="X11" s="261"/>
      <c r="Y11" s="261"/>
      <c r="Z11" s="261"/>
    </row>
    <row r="12" spans="1:26" ht="246.75" customHeight="1" x14ac:dyDescent="0.25">
      <c r="A12" s="428" t="s">
        <v>21</v>
      </c>
      <c r="B12" s="431" t="s">
        <v>22</v>
      </c>
      <c r="C12" s="434" t="s">
        <v>23</v>
      </c>
      <c r="D12" s="435" t="s">
        <v>24</v>
      </c>
      <c r="E12" s="437"/>
      <c r="F12" s="261"/>
      <c r="G12" s="261"/>
      <c r="H12" s="261"/>
      <c r="I12" s="261"/>
      <c r="J12" s="261"/>
      <c r="K12" s="261"/>
      <c r="L12" s="261"/>
      <c r="M12" s="261"/>
      <c r="N12" s="261"/>
      <c r="O12" s="261"/>
      <c r="P12" s="261"/>
      <c r="Q12" s="261"/>
      <c r="R12" s="261"/>
      <c r="S12" s="261"/>
      <c r="T12" s="261"/>
      <c r="U12" s="261"/>
      <c r="V12" s="261"/>
      <c r="W12" s="261"/>
      <c r="X12" s="261"/>
      <c r="Y12" s="261"/>
      <c r="Z12" s="261"/>
    </row>
    <row r="13" spans="1:26" ht="246.75" customHeight="1" x14ac:dyDescent="0.25">
      <c r="A13" s="429"/>
      <c r="B13" s="432"/>
      <c r="C13" s="432"/>
      <c r="D13" s="432"/>
      <c r="E13" s="437"/>
      <c r="F13" s="261"/>
      <c r="G13" s="261"/>
      <c r="H13" s="261"/>
      <c r="I13" s="261"/>
      <c r="J13" s="261"/>
      <c r="K13" s="261"/>
      <c r="L13" s="261"/>
      <c r="M13" s="261"/>
      <c r="N13" s="261"/>
      <c r="O13" s="261"/>
      <c r="P13" s="261"/>
      <c r="Q13" s="261"/>
      <c r="R13" s="261"/>
      <c r="S13" s="261"/>
      <c r="T13" s="261"/>
      <c r="U13" s="261"/>
      <c r="V13" s="261"/>
      <c r="W13" s="261"/>
      <c r="X13" s="261"/>
      <c r="Y13" s="261"/>
      <c r="Z13" s="261"/>
    </row>
    <row r="14" spans="1:26" ht="246.75" customHeight="1" x14ac:dyDescent="0.25">
      <c r="A14" s="430"/>
      <c r="B14" s="433"/>
      <c r="C14" s="433"/>
      <c r="D14" s="433"/>
      <c r="E14" s="438"/>
      <c r="F14" s="261"/>
      <c r="G14" s="261"/>
      <c r="H14" s="261"/>
      <c r="I14" s="261"/>
      <c r="J14" s="261"/>
      <c r="K14" s="261"/>
      <c r="L14" s="261"/>
      <c r="M14" s="261"/>
      <c r="N14" s="261"/>
      <c r="O14" s="261"/>
      <c r="P14" s="261"/>
      <c r="Q14" s="261"/>
      <c r="R14" s="261"/>
      <c r="S14" s="261"/>
      <c r="T14" s="261"/>
      <c r="U14" s="261"/>
      <c r="V14" s="261"/>
      <c r="W14" s="261"/>
      <c r="X14" s="261"/>
      <c r="Y14" s="261"/>
      <c r="Z14" s="261"/>
    </row>
    <row r="15" spans="1:26" ht="15.75" customHeight="1" x14ac:dyDescent="0.25">
      <c r="A15" s="261"/>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row>
    <row r="16" spans="1:26" ht="40.5" customHeight="1" x14ac:dyDescent="0.25">
      <c r="A16" s="264" t="s">
        <v>1</v>
      </c>
      <c r="B16" s="265" t="s">
        <v>2</v>
      </c>
      <c r="C16" s="265" t="s">
        <v>3</v>
      </c>
      <c r="D16" s="265" t="s">
        <v>4</v>
      </c>
      <c r="E16" s="266" t="s">
        <v>5</v>
      </c>
      <c r="F16" s="261"/>
      <c r="G16" s="261"/>
      <c r="H16" s="261"/>
      <c r="I16" s="261"/>
      <c r="J16" s="261"/>
      <c r="K16" s="261"/>
      <c r="L16" s="261"/>
      <c r="M16" s="261"/>
      <c r="N16" s="261"/>
      <c r="O16" s="261"/>
      <c r="P16" s="261"/>
      <c r="Q16" s="261"/>
      <c r="R16" s="261"/>
      <c r="S16" s="261"/>
      <c r="T16" s="261"/>
      <c r="U16" s="261"/>
      <c r="V16" s="261"/>
      <c r="W16" s="261"/>
      <c r="X16" s="261"/>
      <c r="Y16" s="261"/>
      <c r="Z16" s="261"/>
    </row>
    <row r="17" spans="1:26" ht="409.5" customHeight="1" x14ac:dyDescent="0.25">
      <c r="A17" s="267" t="s">
        <v>25</v>
      </c>
      <c r="B17" s="52" t="s">
        <v>26</v>
      </c>
      <c r="C17" s="268" t="s">
        <v>27</v>
      </c>
      <c r="D17" s="269" t="s">
        <v>28</v>
      </c>
      <c r="E17" s="439" t="s">
        <v>29</v>
      </c>
      <c r="F17" s="261"/>
      <c r="G17" s="261"/>
      <c r="H17" s="261"/>
      <c r="I17" s="261"/>
      <c r="J17" s="261"/>
      <c r="K17" s="261"/>
      <c r="L17" s="261"/>
      <c r="M17" s="261"/>
      <c r="N17" s="261"/>
      <c r="O17" s="261"/>
      <c r="P17" s="261"/>
      <c r="Q17" s="261"/>
      <c r="R17" s="261"/>
      <c r="S17" s="261"/>
      <c r="T17" s="261"/>
      <c r="U17" s="261"/>
      <c r="V17" s="261"/>
      <c r="W17" s="261"/>
      <c r="X17" s="261"/>
      <c r="Y17" s="261"/>
      <c r="Z17" s="261"/>
    </row>
    <row r="18" spans="1:26" ht="254.25" customHeight="1" x14ac:dyDescent="0.25">
      <c r="A18" s="441" t="s">
        <v>30</v>
      </c>
      <c r="B18" s="431" t="s">
        <v>31</v>
      </c>
      <c r="C18" s="434" t="s">
        <v>32</v>
      </c>
      <c r="D18" s="435" t="s">
        <v>33</v>
      </c>
      <c r="E18" s="440"/>
      <c r="F18" s="261"/>
      <c r="G18" s="261"/>
      <c r="H18" s="261"/>
      <c r="I18" s="261"/>
      <c r="J18" s="261"/>
      <c r="K18" s="261"/>
      <c r="L18" s="261"/>
      <c r="M18" s="261"/>
      <c r="N18" s="261"/>
      <c r="O18" s="261"/>
      <c r="P18" s="261"/>
      <c r="Q18" s="261"/>
      <c r="R18" s="261"/>
      <c r="S18" s="261"/>
      <c r="T18" s="261"/>
      <c r="U18" s="261"/>
      <c r="V18" s="261"/>
      <c r="W18" s="261"/>
      <c r="X18" s="261"/>
      <c r="Y18" s="261"/>
      <c r="Z18" s="261"/>
    </row>
    <row r="19" spans="1:26" ht="409.5" customHeight="1" x14ac:dyDescent="0.25">
      <c r="A19" s="442"/>
      <c r="B19" s="442"/>
      <c r="C19" s="442"/>
      <c r="D19" s="442"/>
      <c r="E19" s="440"/>
      <c r="F19" s="261"/>
      <c r="G19" s="261"/>
      <c r="H19" s="261"/>
      <c r="I19" s="261"/>
      <c r="J19" s="261"/>
      <c r="K19" s="261"/>
      <c r="L19" s="261"/>
      <c r="M19" s="261"/>
      <c r="N19" s="261"/>
      <c r="O19" s="261"/>
      <c r="P19" s="261"/>
      <c r="Q19" s="261"/>
      <c r="R19" s="261"/>
      <c r="S19" s="261"/>
      <c r="T19" s="261"/>
      <c r="U19" s="261"/>
      <c r="V19" s="261"/>
      <c r="W19" s="261"/>
      <c r="X19" s="261"/>
      <c r="Y19" s="261"/>
      <c r="Z19" s="261"/>
    </row>
    <row r="20" spans="1:26" ht="409.5" customHeight="1" x14ac:dyDescent="0.25">
      <c r="A20" s="270" t="s">
        <v>34</v>
      </c>
      <c r="B20" s="271" t="s">
        <v>35</v>
      </c>
      <c r="C20" s="272" t="s">
        <v>36</v>
      </c>
      <c r="D20" s="273" t="s">
        <v>37</v>
      </c>
      <c r="E20" s="440"/>
      <c r="F20" s="261"/>
      <c r="G20" s="261"/>
      <c r="H20" s="261"/>
      <c r="I20" s="261"/>
      <c r="J20" s="261"/>
      <c r="K20" s="261"/>
      <c r="L20" s="261"/>
      <c r="M20" s="261"/>
      <c r="N20" s="261"/>
      <c r="O20" s="261"/>
      <c r="P20" s="261"/>
      <c r="Q20" s="261"/>
      <c r="R20" s="261"/>
      <c r="S20" s="261"/>
      <c r="T20" s="261"/>
      <c r="U20" s="261"/>
      <c r="V20" s="261"/>
      <c r="W20" s="261"/>
      <c r="X20" s="261"/>
      <c r="Y20" s="261"/>
      <c r="Z20" s="261"/>
    </row>
    <row r="21" spans="1:26" ht="15.75" customHeight="1"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row>
    <row r="22" spans="1:26" ht="15.75" customHeight="1" x14ac:dyDescent="0.25">
      <c r="A22" s="274" t="s">
        <v>38</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row>
    <row r="23" spans="1:26" ht="15.75" customHeight="1" x14ac:dyDescent="0.25">
      <c r="A23" s="261"/>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row>
    <row r="24" spans="1:26" ht="15.75" customHeight="1" x14ac:dyDescent="0.25">
      <c r="A24" s="261"/>
      <c r="B24" s="261"/>
      <c r="C24" s="261"/>
      <c r="D24" s="261"/>
      <c r="E24" s="261"/>
      <c r="F24" s="261"/>
      <c r="G24" s="261"/>
      <c r="H24" s="261"/>
      <c r="I24" s="261"/>
      <c r="J24" s="261"/>
      <c r="K24" s="261"/>
      <c r="L24" s="261"/>
      <c r="M24" s="261"/>
      <c r="N24" s="261"/>
      <c r="O24" s="261"/>
      <c r="P24" s="261"/>
      <c r="Q24" s="261"/>
      <c r="R24" s="261"/>
      <c r="S24" s="261"/>
      <c r="T24" s="261"/>
      <c r="U24" s="261"/>
      <c r="V24" s="261"/>
      <c r="W24" s="261"/>
      <c r="X24" s="261"/>
      <c r="Y24" s="261"/>
      <c r="Z24" s="261"/>
    </row>
    <row r="25" spans="1:26" ht="15.75" customHeight="1" x14ac:dyDescent="0.25">
      <c r="A25" s="261"/>
      <c r="B25" s="261"/>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row>
    <row r="26" spans="1:26" ht="15.75" customHeight="1" x14ac:dyDescent="0.25">
      <c r="A26" s="261"/>
      <c r="B26" s="261"/>
      <c r="C26" s="261"/>
      <c r="D26" s="261"/>
      <c r="E26" s="261"/>
      <c r="F26" s="261"/>
      <c r="G26" s="261"/>
      <c r="H26" s="261"/>
      <c r="I26" s="261"/>
      <c r="J26" s="261"/>
      <c r="K26" s="261"/>
      <c r="L26" s="261"/>
      <c r="M26" s="261"/>
      <c r="N26" s="261"/>
      <c r="O26" s="261"/>
      <c r="P26" s="261"/>
      <c r="Q26" s="261"/>
      <c r="R26" s="261"/>
      <c r="S26" s="261"/>
      <c r="T26" s="261"/>
      <c r="U26" s="261"/>
      <c r="V26" s="261"/>
      <c r="W26" s="261"/>
      <c r="X26" s="261"/>
      <c r="Y26" s="261"/>
      <c r="Z26" s="261"/>
    </row>
    <row r="27" spans="1:26" ht="15.75" customHeight="1" x14ac:dyDescent="0.25">
      <c r="A27" s="261"/>
      <c r="B27" s="261"/>
      <c r="C27" s="261"/>
      <c r="D27" s="261"/>
      <c r="E27" s="261"/>
      <c r="F27" s="261"/>
      <c r="G27" s="261"/>
      <c r="H27" s="261"/>
      <c r="I27" s="261"/>
      <c r="J27" s="261"/>
      <c r="K27" s="261"/>
      <c r="L27" s="261"/>
      <c r="M27" s="261"/>
      <c r="N27" s="261"/>
      <c r="O27" s="261"/>
      <c r="P27" s="261"/>
      <c r="Q27" s="261"/>
      <c r="R27" s="261"/>
      <c r="S27" s="261"/>
      <c r="T27" s="261"/>
      <c r="U27" s="261"/>
      <c r="V27" s="261"/>
      <c r="W27" s="261"/>
      <c r="X27" s="261"/>
      <c r="Y27" s="261"/>
      <c r="Z27" s="261"/>
    </row>
    <row r="28" spans="1:26" ht="15.75" customHeight="1" x14ac:dyDescent="0.25">
      <c r="A28" s="261"/>
      <c r="B28" s="261"/>
      <c r="C28" s="261"/>
      <c r="D28" s="261"/>
      <c r="E28" s="261"/>
      <c r="F28" s="261"/>
      <c r="G28" s="261"/>
      <c r="H28" s="261"/>
      <c r="I28" s="261"/>
      <c r="J28" s="261"/>
      <c r="K28" s="261"/>
      <c r="L28" s="261"/>
      <c r="M28" s="261"/>
      <c r="N28" s="261"/>
      <c r="O28" s="261"/>
      <c r="P28" s="261"/>
      <c r="Q28" s="261"/>
      <c r="R28" s="261"/>
      <c r="S28" s="261"/>
      <c r="T28" s="261"/>
      <c r="U28" s="261"/>
      <c r="V28" s="261"/>
      <c r="W28" s="261"/>
      <c r="X28" s="261"/>
      <c r="Y28" s="261"/>
      <c r="Z28" s="261"/>
    </row>
    <row r="29" spans="1:26" ht="15.75" customHeight="1" x14ac:dyDescent="0.25">
      <c r="A29" s="261"/>
      <c r="B29" s="261"/>
      <c r="C29" s="261"/>
      <c r="D29" s="261"/>
      <c r="E29" s="261"/>
      <c r="F29" s="261"/>
      <c r="G29" s="261"/>
      <c r="H29" s="261"/>
      <c r="I29" s="261"/>
      <c r="J29" s="261"/>
      <c r="K29" s="261"/>
      <c r="L29" s="261"/>
      <c r="M29" s="261"/>
      <c r="N29" s="261"/>
      <c r="O29" s="261"/>
      <c r="P29" s="261"/>
      <c r="Q29" s="261"/>
      <c r="R29" s="261"/>
      <c r="S29" s="261"/>
      <c r="T29" s="261"/>
      <c r="U29" s="261"/>
      <c r="V29" s="261"/>
      <c r="W29" s="261"/>
      <c r="X29" s="261"/>
      <c r="Y29" s="261"/>
      <c r="Z29" s="261"/>
    </row>
    <row r="30" spans="1:26" ht="15.75" customHeight="1" x14ac:dyDescent="0.25">
      <c r="A30" s="261"/>
      <c r="B30" s="261"/>
      <c r="C30" s="261"/>
      <c r="D30" s="261"/>
      <c r="E30" s="261"/>
      <c r="F30" s="261"/>
      <c r="G30" s="261"/>
      <c r="H30" s="261"/>
      <c r="I30" s="261"/>
      <c r="J30" s="261"/>
      <c r="K30" s="261"/>
      <c r="L30" s="261"/>
      <c r="M30" s="261"/>
      <c r="N30" s="261"/>
      <c r="O30" s="261"/>
      <c r="P30" s="261"/>
      <c r="Q30" s="261"/>
      <c r="R30" s="261"/>
      <c r="S30" s="261"/>
      <c r="T30" s="261"/>
      <c r="U30" s="261"/>
      <c r="V30" s="261"/>
      <c r="W30" s="261"/>
      <c r="X30" s="261"/>
      <c r="Y30" s="261"/>
      <c r="Z30" s="261"/>
    </row>
    <row r="31" spans="1:26" ht="15.75" customHeight="1" x14ac:dyDescent="0.25">
      <c r="A31" s="261"/>
      <c r="B31" s="261"/>
      <c r="C31" s="261"/>
      <c r="D31" s="261"/>
      <c r="E31" s="261"/>
      <c r="F31" s="261"/>
      <c r="G31" s="261"/>
      <c r="H31" s="261"/>
      <c r="I31" s="261"/>
      <c r="J31" s="261"/>
      <c r="K31" s="261"/>
      <c r="L31" s="261"/>
      <c r="M31" s="261"/>
      <c r="N31" s="261"/>
      <c r="O31" s="261"/>
      <c r="P31" s="261"/>
      <c r="Q31" s="261"/>
      <c r="R31" s="261"/>
      <c r="S31" s="261"/>
      <c r="T31" s="261"/>
      <c r="U31" s="261"/>
      <c r="V31" s="261"/>
      <c r="W31" s="261"/>
      <c r="X31" s="261"/>
      <c r="Y31" s="261"/>
      <c r="Z31" s="261"/>
    </row>
    <row r="32" spans="1:26" ht="15.75" customHeight="1" x14ac:dyDescent="0.25">
      <c r="A32" s="261"/>
      <c r="B32" s="261"/>
      <c r="C32" s="261"/>
      <c r="D32" s="261"/>
      <c r="E32" s="261"/>
      <c r="F32" s="261"/>
      <c r="G32" s="261"/>
      <c r="H32" s="261"/>
      <c r="I32" s="261"/>
      <c r="J32" s="261"/>
      <c r="K32" s="261"/>
      <c r="L32" s="261"/>
      <c r="M32" s="261"/>
      <c r="N32" s="261"/>
      <c r="O32" s="261"/>
      <c r="P32" s="261"/>
      <c r="Q32" s="261"/>
      <c r="R32" s="261"/>
      <c r="S32" s="261"/>
      <c r="T32" s="261"/>
      <c r="U32" s="261"/>
      <c r="V32" s="261"/>
      <c r="W32" s="261"/>
      <c r="X32" s="261"/>
      <c r="Y32" s="261"/>
      <c r="Z32" s="261"/>
    </row>
    <row r="33" spans="1:26" ht="15.75" customHeight="1" x14ac:dyDescent="0.25">
      <c r="A33" s="261"/>
      <c r="B33" s="261"/>
      <c r="C33" s="261"/>
      <c r="D33" s="261"/>
      <c r="E33" s="261"/>
      <c r="F33" s="261"/>
      <c r="G33" s="261"/>
      <c r="H33" s="261"/>
      <c r="I33" s="261"/>
      <c r="J33" s="261"/>
      <c r="K33" s="261"/>
      <c r="L33" s="261"/>
      <c r="M33" s="261"/>
      <c r="N33" s="261"/>
      <c r="O33" s="261"/>
      <c r="P33" s="261"/>
      <c r="Q33" s="261"/>
      <c r="R33" s="261"/>
      <c r="S33" s="261"/>
      <c r="T33" s="261"/>
      <c r="U33" s="261"/>
      <c r="V33" s="261"/>
      <c r="W33" s="261"/>
      <c r="X33" s="261"/>
      <c r="Y33" s="261"/>
      <c r="Z33" s="261"/>
    </row>
    <row r="34" spans="1:26" ht="15.75" customHeight="1" x14ac:dyDescent="0.25">
      <c r="A34" s="261"/>
      <c r="B34" s="261"/>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row>
    <row r="35" spans="1:26" ht="15.75" customHeight="1" x14ac:dyDescent="0.25">
      <c r="A35" s="261"/>
      <c r="B35" s="261"/>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row>
    <row r="36" spans="1:26" ht="15.75" customHeight="1" x14ac:dyDescent="0.25">
      <c r="A36" s="261"/>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row>
    <row r="37" spans="1:26" ht="15.75" customHeight="1" x14ac:dyDescent="0.25">
      <c r="A37" s="261"/>
      <c r="B37" s="261"/>
      <c r="C37" s="261"/>
      <c r="D37" s="261"/>
      <c r="E37" s="261"/>
      <c r="F37" s="261"/>
      <c r="G37" s="261"/>
      <c r="H37" s="261"/>
      <c r="I37" s="261"/>
      <c r="J37" s="261"/>
      <c r="K37" s="261"/>
      <c r="L37" s="261"/>
      <c r="M37" s="261"/>
      <c r="N37" s="261"/>
      <c r="O37" s="261"/>
      <c r="P37" s="261"/>
      <c r="Q37" s="261"/>
      <c r="R37" s="261"/>
      <c r="S37" s="261"/>
      <c r="T37" s="261"/>
      <c r="U37" s="261"/>
      <c r="V37" s="261"/>
      <c r="W37" s="261"/>
      <c r="X37" s="261"/>
      <c r="Y37" s="261"/>
      <c r="Z37" s="261"/>
    </row>
    <row r="38" spans="1:26" ht="15.75" customHeight="1" x14ac:dyDescent="0.25">
      <c r="A38" s="261"/>
      <c r="B38" s="261"/>
      <c r="C38" s="261"/>
      <c r="D38" s="261"/>
      <c r="E38" s="261"/>
      <c r="F38" s="261"/>
      <c r="G38" s="261"/>
      <c r="H38" s="261"/>
      <c r="I38" s="261"/>
      <c r="J38" s="261"/>
      <c r="K38" s="261"/>
      <c r="L38" s="261"/>
      <c r="M38" s="261"/>
      <c r="N38" s="261"/>
      <c r="O38" s="261"/>
      <c r="P38" s="261"/>
      <c r="Q38" s="261"/>
      <c r="R38" s="261"/>
      <c r="S38" s="261"/>
      <c r="T38" s="261"/>
      <c r="U38" s="261"/>
      <c r="V38" s="261"/>
      <c r="W38" s="261"/>
      <c r="X38" s="261"/>
      <c r="Y38" s="261"/>
      <c r="Z38" s="261"/>
    </row>
    <row r="39" spans="1:26" ht="15.75" customHeight="1" x14ac:dyDescent="0.25">
      <c r="A39" s="261"/>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row>
    <row r="40" spans="1:26" ht="15.75" customHeight="1" x14ac:dyDescent="0.25">
      <c r="A40" s="261"/>
      <c r="B40" s="261"/>
      <c r="C40" s="261"/>
      <c r="D40" s="261"/>
      <c r="E40" s="261"/>
      <c r="F40" s="261"/>
      <c r="G40" s="261"/>
      <c r="H40" s="261"/>
      <c r="I40" s="261"/>
      <c r="J40" s="261"/>
      <c r="K40" s="261"/>
      <c r="L40" s="261"/>
      <c r="M40" s="261"/>
      <c r="N40" s="261"/>
      <c r="O40" s="261"/>
      <c r="P40" s="261"/>
      <c r="Q40" s="261"/>
      <c r="R40" s="261"/>
      <c r="S40" s="261"/>
      <c r="T40" s="261"/>
      <c r="U40" s="261"/>
      <c r="V40" s="261"/>
      <c r="W40" s="261"/>
      <c r="X40" s="261"/>
      <c r="Y40" s="261"/>
      <c r="Z40" s="261"/>
    </row>
    <row r="41" spans="1:26" ht="15.75" customHeight="1" x14ac:dyDescent="0.25">
      <c r="A41" s="261"/>
      <c r="B41" s="261"/>
      <c r="C41" s="261"/>
      <c r="D41" s="261"/>
      <c r="E41" s="261"/>
      <c r="F41" s="261"/>
      <c r="G41" s="261"/>
      <c r="H41" s="261"/>
      <c r="I41" s="261"/>
      <c r="J41" s="261"/>
      <c r="K41" s="261"/>
      <c r="L41" s="261"/>
      <c r="M41" s="261"/>
      <c r="N41" s="261"/>
      <c r="O41" s="261"/>
      <c r="P41" s="261"/>
      <c r="Q41" s="261"/>
      <c r="R41" s="261"/>
      <c r="S41" s="261"/>
      <c r="T41" s="261"/>
      <c r="U41" s="261"/>
      <c r="V41" s="261"/>
      <c r="W41" s="261"/>
      <c r="X41" s="261"/>
      <c r="Y41" s="261"/>
      <c r="Z41" s="261"/>
    </row>
    <row r="42" spans="1:26" ht="15.75" customHeight="1" x14ac:dyDescent="0.25">
      <c r="A42" s="261"/>
      <c r="B42" s="261"/>
      <c r="C42" s="261"/>
      <c r="D42" s="261"/>
      <c r="E42" s="261"/>
      <c r="F42" s="261"/>
      <c r="G42" s="261"/>
      <c r="H42" s="261"/>
      <c r="I42" s="261"/>
      <c r="J42" s="261"/>
      <c r="K42" s="261"/>
      <c r="L42" s="261"/>
      <c r="M42" s="261"/>
      <c r="N42" s="261"/>
      <c r="O42" s="261"/>
      <c r="P42" s="261"/>
      <c r="Q42" s="261"/>
      <c r="R42" s="261"/>
      <c r="S42" s="261"/>
      <c r="T42" s="261"/>
      <c r="U42" s="261"/>
      <c r="V42" s="261"/>
      <c r="W42" s="261"/>
      <c r="X42" s="261"/>
      <c r="Y42" s="261"/>
      <c r="Z42" s="261"/>
    </row>
    <row r="43" spans="1:26" ht="15.75" customHeight="1" x14ac:dyDescent="0.25">
      <c r="A43" s="261"/>
      <c r="B43" s="261"/>
      <c r="C43" s="261"/>
      <c r="D43" s="261"/>
      <c r="E43" s="261"/>
      <c r="F43" s="261"/>
      <c r="G43" s="261"/>
      <c r="H43" s="261"/>
      <c r="I43" s="261"/>
      <c r="J43" s="261"/>
      <c r="K43" s="261"/>
      <c r="L43" s="261"/>
      <c r="M43" s="261"/>
      <c r="N43" s="261"/>
      <c r="O43" s="261"/>
      <c r="P43" s="261"/>
      <c r="Q43" s="261"/>
      <c r="R43" s="261"/>
      <c r="S43" s="261"/>
      <c r="T43" s="261"/>
      <c r="U43" s="261"/>
      <c r="V43" s="261"/>
      <c r="W43" s="261"/>
      <c r="X43" s="261"/>
      <c r="Y43" s="261"/>
      <c r="Z43" s="261"/>
    </row>
    <row r="44" spans="1:26" ht="15.75" customHeight="1" x14ac:dyDescent="0.25">
      <c r="A44" s="261"/>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row>
    <row r="45" spans="1:26" ht="15.75" customHeight="1" x14ac:dyDescent="0.25">
      <c r="A45" s="261"/>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row>
    <row r="46" spans="1:26" ht="15.75" customHeight="1" x14ac:dyDescent="0.25">
      <c r="A46" s="261"/>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row>
    <row r="47" spans="1:26" ht="15.75" customHeight="1" x14ac:dyDescent="0.25">
      <c r="A47" s="261"/>
      <c r="B47" s="261"/>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row>
    <row r="48" spans="1:26" ht="15.75" customHeight="1" x14ac:dyDescent="0.25">
      <c r="A48" s="261"/>
      <c r="B48" s="261"/>
      <c r="C48" s="261"/>
      <c r="D48" s="261"/>
      <c r="E48" s="261"/>
      <c r="F48" s="261"/>
      <c r="G48" s="261"/>
      <c r="H48" s="261"/>
      <c r="I48" s="261"/>
      <c r="J48" s="261"/>
      <c r="K48" s="261"/>
      <c r="L48" s="261"/>
      <c r="M48" s="261"/>
      <c r="N48" s="261"/>
      <c r="O48" s="261"/>
      <c r="P48" s="261"/>
      <c r="Q48" s="261"/>
      <c r="R48" s="261"/>
      <c r="S48" s="261"/>
      <c r="T48" s="261"/>
      <c r="U48" s="261"/>
      <c r="V48" s="261"/>
      <c r="W48" s="261"/>
      <c r="X48" s="261"/>
      <c r="Y48" s="261"/>
      <c r="Z48" s="261"/>
    </row>
    <row r="49" spans="1:26" ht="15.75" customHeight="1" x14ac:dyDescent="0.25">
      <c r="A49" s="261"/>
      <c r="B49" s="261"/>
      <c r="C49" s="261"/>
      <c r="D49" s="261"/>
      <c r="E49" s="261"/>
      <c r="F49" s="261"/>
      <c r="G49" s="261"/>
      <c r="H49" s="261"/>
      <c r="I49" s="261"/>
      <c r="J49" s="261"/>
      <c r="K49" s="261"/>
      <c r="L49" s="261"/>
      <c r="M49" s="261"/>
      <c r="N49" s="261"/>
      <c r="O49" s="261"/>
      <c r="P49" s="261"/>
      <c r="Q49" s="261"/>
      <c r="R49" s="261"/>
      <c r="S49" s="261"/>
      <c r="T49" s="261"/>
      <c r="U49" s="261"/>
      <c r="V49" s="261"/>
      <c r="W49" s="261"/>
      <c r="X49" s="261"/>
      <c r="Y49" s="261"/>
      <c r="Z49" s="261"/>
    </row>
    <row r="50" spans="1:26" ht="15.75" customHeight="1" x14ac:dyDescent="0.25">
      <c r="A50" s="261"/>
      <c r="B50" s="261"/>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row>
    <row r="51" spans="1:26" ht="15.75" customHeight="1" x14ac:dyDescent="0.25">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row>
    <row r="52" spans="1:26" ht="15.75" customHeight="1" x14ac:dyDescent="0.25">
      <c r="A52" s="261"/>
      <c r="B52" s="261"/>
      <c r="C52" s="261"/>
      <c r="D52" s="261"/>
      <c r="E52" s="261"/>
      <c r="F52" s="261"/>
      <c r="G52" s="261"/>
      <c r="H52" s="261"/>
      <c r="I52" s="261"/>
      <c r="J52" s="261"/>
      <c r="K52" s="261"/>
      <c r="L52" s="261"/>
      <c r="M52" s="261"/>
      <c r="N52" s="261"/>
      <c r="O52" s="261"/>
      <c r="P52" s="261"/>
      <c r="Q52" s="261"/>
      <c r="R52" s="261"/>
      <c r="S52" s="261"/>
      <c r="T52" s="261"/>
      <c r="U52" s="261"/>
      <c r="V52" s="261"/>
      <c r="W52" s="261"/>
      <c r="X52" s="261"/>
      <c r="Y52" s="261"/>
      <c r="Z52" s="261"/>
    </row>
    <row r="53" spans="1:26" ht="15.75" customHeight="1" x14ac:dyDescent="0.25">
      <c r="A53" s="261"/>
      <c r="B53" s="261"/>
      <c r="C53" s="261"/>
      <c r="D53" s="261"/>
      <c r="E53" s="261"/>
      <c r="F53" s="261"/>
      <c r="G53" s="261"/>
      <c r="H53" s="261"/>
      <c r="I53" s="261"/>
      <c r="J53" s="261"/>
      <c r="K53" s="261"/>
      <c r="L53" s="261"/>
      <c r="M53" s="261"/>
      <c r="N53" s="261"/>
      <c r="O53" s="261"/>
      <c r="P53" s="261"/>
      <c r="Q53" s="261"/>
      <c r="R53" s="261"/>
      <c r="S53" s="261"/>
      <c r="T53" s="261"/>
      <c r="U53" s="261"/>
      <c r="V53" s="261"/>
      <c r="W53" s="261"/>
      <c r="X53" s="261"/>
      <c r="Y53" s="261"/>
      <c r="Z53" s="261"/>
    </row>
    <row r="54" spans="1:26" ht="15.75" customHeight="1" x14ac:dyDescent="0.25">
      <c r="A54" s="261"/>
      <c r="B54" s="261"/>
      <c r="C54" s="261"/>
      <c r="D54" s="261"/>
      <c r="E54" s="261"/>
      <c r="F54" s="261"/>
      <c r="G54" s="261"/>
      <c r="H54" s="261"/>
      <c r="I54" s="261"/>
      <c r="J54" s="261"/>
      <c r="K54" s="261"/>
      <c r="L54" s="261"/>
      <c r="M54" s="261"/>
      <c r="N54" s="261"/>
      <c r="O54" s="261"/>
      <c r="P54" s="261"/>
      <c r="Q54" s="261"/>
      <c r="R54" s="261"/>
      <c r="S54" s="261"/>
      <c r="T54" s="261"/>
      <c r="U54" s="261"/>
      <c r="V54" s="261"/>
      <c r="W54" s="261"/>
      <c r="X54" s="261"/>
      <c r="Y54" s="261"/>
      <c r="Z54" s="261"/>
    </row>
    <row r="55" spans="1:26" ht="15.75" customHeight="1" x14ac:dyDescent="0.25">
      <c r="A55" s="261"/>
      <c r="B55" s="261"/>
      <c r="C55" s="261"/>
      <c r="D55" s="261"/>
      <c r="E55" s="261"/>
      <c r="F55" s="261"/>
      <c r="G55" s="261"/>
      <c r="H55" s="261"/>
      <c r="I55" s="261"/>
      <c r="J55" s="261"/>
      <c r="K55" s="261"/>
      <c r="L55" s="261"/>
      <c r="M55" s="261"/>
      <c r="N55" s="261"/>
      <c r="O55" s="261"/>
      <c r="P55" s="261"/>
      <c r="Q55" s="261"/>
      <c r="R55" s="261"/>
      <c r="S55" s="261"/>
      <c r="T55" s="261"/>
      <c r="U55" s="261"/>
      <c r="V55" s="261"/>
      <c r="W55" s="261"/>
      <c r="X55" s="261"/>
      <c r="Y55" s="261"/>
      <c r="Z55" s="261"/>
    </row>
    <row r="56" spans="1:26" ht="15.75" customHeight="1" x14ac:dyDescent="0.25">
      <c r="A56" s="261"/>
      <c r="B56" s="261"/>
      <c r="C56" s="261"/>
      <c r="D56" s="261"/>
      <c r="E56" s="261"/>
      <c r="F56" s="261"/>
      <c r="G56" s="261"/>
      <c r="H56" s="261"/>
      <c r="I56" s="261"/>
      <c r="J56" s="261"/>
      <c r="K56" s="261"/>
      <c r="L56" s="261"/>
      <c r="M56" s="261"/>
      <c r="N56" s="261"/>
      <c r="O56" s="261"/>
      <c r="P56" s="261"/>
      <c r="Q56" s="261"/>
      <c r="R56" s="261"/>
      <c r="S56" s="261"/>
      <c r="T56" s="261"/>
      <c r="U56" s="261"/>
      <c r="V56" s="261"/>
      <c r="W56" s="261"/>
      <c r="X56" s="261"/>
      <c r="Y56" s="261"/>
      <c r="Z56" s="261"/>
    </row>
    <row r="57" spans="1:26" ht="15.75" customHeight="1" x14ac:dyDescent="0.25">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row>
    <row r="58" spans="1:26" ht="15.75" customHeight="1" x14ac:dyDescent="0.25">
      <c r="A58" s="261"/>
      <c r="B58" s="261"/>
      <c r="C58" s="261"/>
      <c r="D58" s="261"/>
      <c r="E58" s="261"/>
      <c r="F58" s="261"/>
      <c r="G58" s="261"/>
      <c r="H58" s="261"/>
      <c r="I58" s="261"/>
      <c r="J58" s="261"/>
      <c r="K58" s="261"/>
      <c r="L58" s="261"/>
      <c r="M58" s="261"/>
      <c r="N58" s="261"/>
      <c r="O58" s="261"/>
      <c r="P58" s="261"/>
      <c r="Q58" s="261"/>
      <c r="R58" s="261"/>
      <c r="S58" s="261"/>
      <c r="T58" s="261"/>
      <c r="U58" s="261"/>
      <c r="V58" s="261"/>
      <c r="W58" s="261"/>
      <c r="X58" s="261"/>
      <c r="Y58" s="261"/>
      <c r="Z58" s="261"/>
    </row>
    <row r="59" spans="1:26" ht="15.75" customHeight="1" x14ac:dyDescent="0.25">
      <c r="A59" s="261"/>
      <c r="B59" s="261"/>
      <c r="C59" s="261"/>
      <c r="D59" s="261"/>
      <c r="E59" s="261"/>
      <c r="F59" s="261"/>
      <c r="G59" s="261"/>
      <c r="H59" s="261"/>
      <c r="I59" s="261"/>
      <c r="J59" s="261"/>
      <c r="K59" s="261"/>
      <c r="L59" s="261"/>
      <c r="M59" s="261"/>
      <c r="N59" s="261"/>
      <c r="O59" s="261"/>
      <c r="P59" s="261"/>
      <c r="Q59" s="261"/>
      <c r="R59" s="261"/>
      <c r="S59" s="261"/>
      <c r="T59" s="261"/>
      <c r="U59" s="261"/>
      <c r="V59" s="261"/>
      <c r="W59" s="261"/>
      <c r="X59" s="261"/>
      <c r="Y59" s="261"/>
      <c r="Z59" s="261"/>
    </row>
    <row r="60" spans="1:26" ht="15.75" customHeight="1" x14ac:dyDescent="0.25">
      <c r="A60" s="261"/>
      <c r="B60" s="261"/>
      <c r="C60" s="261"/>
      <c r="D60" s="261"/>
      <c r="E60" s="261"/>
      <c r="F60" s="261"/>
      <c r="G60" s="261"/>
      <c r="H60" s="261"/>
      <c r="I60" s="261"/>
      <c r="J60" s="261"/>
      <c r="K60" s="261"/>
      <c r="L60" s="261"/>
      <c r="M60" s="261"/>
      <c r="N60" s="261"/>
      <c r="O60" s="261"/>
      <c r="P60" s="261"/>
      <c r="Q60" s="261"/>
      <c r="R60" s="261"/>
      <c r="S60" s="261"/>
      <c r="T60" s="261"/>
      <c r="U60" s="261"/>
      <c r="V60" s="261"/>
      <c r="W60" s="261"/>
      <c r="X60" s="261"/>
      <c r="Y60" s="261"/>
      <c r="Z60" s="261"/>
    </row>
    <row r="61" spans="1:26" ht="15.75" customHeight="1" x14ac:dyDescent="0.25">
      <c r="A61" s="261"/>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row>
    <row r="62" spans="1:26" ht="15.75" customHeight="1" x14ac:dyDescent="0.25">
      <c r="A62" s="261"/>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row>
    <row r="63" spans="1:26" ht="15.75" customHeight="1" x14ac:dyDescent="0.25">
      <c r="A63" s="261"/>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row>
    <row r="64" spans="1:26" ht="15.75" customHeight="1" x14ac:dyDescent="0.25">
      <c r="A64" s="261"/>
      <c r="B64" s="261"/>
      <c r="C64" s="261"/>
      <c r="D64" s="261"/>
      <c r="E64" s="261"/>
      <c r="F64" s="261"/>
      <c r="G64" s="261"/>
      <c r="H64" s="261"/>
      <c r="I64" s="261"/>
      <c r="J64" s="261"/>
      <c r="K64" s="261"/>
      <c r="L64" s="261"/>
      <c r="M64" s="261"/>
      <c r="N64" s="261"/>
      <c r="O64" s="261"/>
      <c r="P64" s="261"/>
      <c r="Q64" s="261"/>
      <c r="R64" s="261"/>
      <c r="S64" s="261"/>
      <c r="T64" s="261"/>
      <c r="U64" s="261"/>
      <c r="V64" s="261"/>
      <c r="W64" s="261"/>
      <c r="X64" s="261"/>
      <c r="Y64" s="261"/>
      <c r="Z64" s="261"/>
    </row>
    <row r="65" spans="1:26" ht="15.75" customHeight="1" x14ac:dyDescent="0.25">
      <c r="A65" s="261"/>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row>
    <row r="66" spans="1:26" ht="15.75" customHeight="1" x14ac:dyDescent="0.25">
      <c r="A66" s="261"/>
      <c r="B66" s="261"/>
      <c r="C66" s="261"/>
      <c r="D66" s="261"/>
      <c r="E66" s="261"/>
      <c r="F66" s="261"/>
      <c r="G66" s="261"/>
      <c r="H66" s="261"/>
      <c r="I66" s="261"/>
      <c r="J66" s="261"/>
      <c r="K66" s="261"/>
      <c r="L66" s="261"/>
      <c r="M66" s="261"/>
      <c r="N66" s="261"/>
      <c r="O66" s="261"/>
      <c r="P66" s="261"/>
      <c r="Q66" s="261"/>
      <c r="R66" s="261"/>
      <c r="S66" s="261"/>
      <c r="T66" s="261"/>
      <c r="U66" s="261"/>
      <c r="V66" s="261"/>
      <c r="W66" s="261"/>
      <c r="X66" s="261"/>
      <c r="Y66" s="261"/>
      <c r="Z66" s="261"/>
    </row>
    <row r="67" spans="1:26" ht="15.75" customHeight="1" x14ac:dyDescent="0.25">
      <c r="A67" s="261"/>
      <c r="B67" s="261"/>
      <c r="C67" s="261"/>
      <c r="D67" s="261"/>
      <c r="E67" s="261"/>
      <c r="F67" s="261"/>
      <c r="G67" s="261"/>
      <c r="H67" s="261"/>
      <c r="I67" s="261"/>
      <c r="J67" s="261"/>
      <c r="K67" s="261"/>
      <c r="L67" s="261"/>
      <c r="M67" s="261"/>
      <c r="N67" s="261"/>
      <c r="O67" s="261"/>
      <c r="P67" s="261"/>
      <c r="Q67" s="261"/>
      <c r="R67" s="261"/>
      <c r="S67" s="261"/>
      <c r="T67" s="261"/>
      <c r="U67" s="261"/>
      <c r="V67" s="261"/>
      <c r="W67" s="261"/>
      <c r="X67" s="261"/>
      <c r="Y67" s="261"/>
      <c r="Z67" s="261"/>
    </row>
    <row r="68" spans="1:26" ht="15.75" customHeight="1" x14ac:dyDescent="0.25">
      <c r="A68" s="261"/>
      <c r="B68" s="261"/>
      <c r="C68" s="261"/>
      <c r="D68" s="261"/>
      <c r="E68" s="261"/>
      <c r="F68" s="261"/>
      <c r="G68" s="261"/>
      <c r="H68" s="261"/>
      <c r="I68" s="261"/>
      <c r="J68" s="261"/>
      <c r="K68" s="261"/>
      <c r="L68" s="261"/>
      <c r="M68" s="261"/>
      <c r="N68" s="261"/>
      <c r="O68" s="261"/>
      <c r="P68" s="261"/>
      <c r="Q68" s="261"/>
      <c r="R68" s="261"/>
      <c r="S68" s="261"/>
      <c r="T68" s="261"/>
      <c r="U68" s="261"/>
      <c r="V68" s="261"/>
      <c r="W68" s="261"/>
      <c r="X68" s="261"/>
      <c r="Y68" s="261"/>
      <c r="Z68" s="261"/>
    </row>
    <row r="69" spans="1:26" ht="15.75" customHeight="1" x14ac:dyDescent="0.25">
      <c r="A69" s="261"/>
      <c r="B69" s="261"/>
      <c r="C69" s="261"/>
      <c r="D69" s="261"/>
      <c r="E69" s="261"/>
      <c r="F69" s="261"/>
      <c r="G69" s="261"/>
      <c r="H69" s="261"/>
      <c r="I69" s="261"/>
      <c r="J69" s="261"/>
      <c r="K69" s="261"/>
      <c r="L69" s="261"/>
      <c r="M69" s="261"/>
      <c r="N69" s="261"/>
      <c r="O69" s="261"/>
      <c r="P69" s="261"/>
      <c r="Q69" s="261"/>
      <c r="R69" s="261"/>
      <c r="S69" s="261"/>
      <c r="T69" s="261"/>
      <c r="U69" s="261"/>
      <c r="V69" s="261"/>
      <c r="W69" s="261"/>
      <c r="X69" s="261"/>
      <c r="Y69" s="261"/>
      <c r="Z69" s="261"/>
    </row>
    <row r="70" spans="1:26" ht="15.75" customHeight="1" x14ac:dyDescent="0.25">
      <c r="A70" s="261"/>
      <c r="B70" s="261"/>
      <c r="C70" s="261"/>
      <c r="D70" s="261"/>
      <c r="E70" s="261"/>
      <c r="F70" s="261"/>
      <c r="G70" s="261"/>
      <c r="H70" s="261"/>
      <c r="I70" s="261"/>
      <c r="J70" s="261"/>
      <c r="K70" s="261"/>
      <c r="L70" s="261"/>
      <c r="M70" s="261"/>
      <c r="N70" s="261"/>
      <c r="O70" s="261"/>
      <c r="P70" s="261"/>
      <c r="Q70" s="261"/>
      <c r="R70" s="261"/>
      <c r="S70" s="261"/>
      <c r="T70" s="261"/>
      <c r="U70" s="261"/>
      <c r="V70" s="261"/>
      <c r="W70" s="261"/>
      <c r="X70" s="261"/>
      <c r="Y70" s="261"/>
      <c r="Z70" s="261"/>
    </row>
    <row r="71" spans="1:26" ht="15.75" customHeight="1" x14ac:dyDescent="0.25">
      <c r="A71" s="261"/>
      <c r="B71" s="261"/>
      <c r="C71" s="261"/>
      <c r="D71" s="261"/>
      <c r="E71" s="261"/>
      <c r="F71" s="261"/>
      <c r="G71" s="261"/>
      <c r="H71" s="261"/>
      <c r="I71" s="261"/>
      <c r="J71" s="261"/>
      <c r="K71" s="261"/>
      <c r="L71" s="261"/>
      <c r="M71" s="261"/>
      <c r="N71" s="261"/>
      <c r="O71" s="261"/>
      <c r="P71" s="261"/>
      <c r="Q71" s="261"/>
      <c r="R71" s="261"/>
      <c r="S71" s="261"/>
      <c r="T71" s="261"/>
      <c r="U71" s="261"/>
      <c r="V71" s="261"/>
      <c r="W71" s="261"/>
      <c r="X71" s="261"/>
      <c r="Y71" s="261"/>
      <c r="Z71" s="261"/>
    </row>
    <row r="72" spans="1:26" ht="15.75" customHeight="1" x14ac:dyDescent="0.25">
      <c r="A72" s="261"/>
      <c r="B72" s="261"/>
      <c r="C72" s="261"/>
      <c r="D72" s="261"/>
      <c r="E72" s="261"/>
      <c r="F72" s="261"/>
      <c r="G72" s="261"/>
      <c r="H72" s="261"/>
      <c r="I72" s="261"/>
      <c r="J72" s="261"/>
      <c r="K72" s="261"/>
      <c r="L72" s="261"/>
      <c r="M72" s="261"/>
      <c r="N72" s="261"/>
      <c r="O72" s="261"/>
      <c r="P72" s="261"/>
      <c r="Q72" s="261"/>
      <c r="R72" s="261"/>
      <c r="S72" s="261"/>
      <c r="T72" s="261"/>
      <c r="U72" s="261"/>
      <c r="V72" s="261"/>
      <c r="W72" s="261"/>
      <c r="X72" s="261"/>
      <c r="Y72" s="261"/>
      <c r="Z72" s="261"/>
    </row>
    <row r="73" spans="1:26" ht="15.75" customHeight="1" x14ac:dyDescent="0.25">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row>
    <row r="74" spans="1:26" ht="15.75" customHeight="1" x14ac:dyDescent="0.25">
      <c r="A74" s="261"/>
      <c r="B74" s="261"/>
      <c r="C74" s="261"/>
      <c r="D74" s="261"/>
      <c r="E74" s="261"/>
      <c r="F74" s="261"/>
      <c r="G74" s="261"/>
      <c r="H74" s="261"/>
      <c r="I74" s="261"/>
      <c r="J74" s="261"/>
      <c r="K74" s="261"/>
      <c r="L74" s="261"/>
      <c r="M74" s="261"/>
      <c r="N74" s="261"/>
      <c r="O74" s="261"/>
      <c r="P74" s="261"/>
      <c r="Q74" s="261"/>
      <c r="R74" s="261"/>
      <c r="S74" s="261"/>
      <c r="T74" s="261"/>
      <c r="U74" s="261"/>
      <c r="V74" s="261"/>
      <c r="W74" s="261"/>
      <c r="X74" s="261"/>
      <c r="Y74" s="261"/>
      <c r="Z74" s="261"/>
    </row>
    <row r="75" spans="1:26" ht="15.75" customHeight="1" x14ac:dyDescent="0.25">
      <c r="A75" s="261"/>
      <c r="B75" s="261"/>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row>
    <row r="76" spans="1:26" ht="15.75" customHeight="1" x14ac:dyDescent="0.25">
      <c r="A76" s="261"/>
      <c r="B76" s="261"/>
      <c r="C76" s="261"/>
      <c r="D76" s="261"/>
      <c r="E76" s="261"/>
      <c r="F76" s="261"/>
      <c r="G76" s="261"/>
      <c r="H76" s="261"/>
      <c r="I76" s="261"/>
      <c r="J76" s="261"/>
      <c r="K76" s="261"/>
      <c r="L76" s="261"/>
      <c r="M76" s="261"/>
      <c r="N76" s="261"/>
      <c r="O76" s="261"/>
      <c r="P76" s="261"/>
      <c r="Q76" s="261"/>
      <c r="R76" s="261"/>
      <c r="S76" s="261"/>
      <c r="T76" s="261"/>
      <c r="U76" s="261"/>
      <c r="V76" s="261"/>
      <c r="W76" s="261"/>
      <c r="X76" s="261"/>
      <c r="Y76" s="261"/>
      <c r="Z76" s="261"/>
    </row>
    <row r="77" spans="1:26" ht="15.75" customHeight="1" x14ac:dyDescent="0.25">
      <c r="A77" s="261"/>
      <c r="B77" s="261"/>
      <c r="C77" s="261"/>
      <c r="D77" s="261"/>
      <c r="E77" s="261"/>
      <c r="F77" s="261"/>
      <c r="G77" s="261"/>
      <c r="H77" s="261"/>
      <c r="I77" s="261"/>
      <c r="J77" s="261"/>
      <c r="K77" s="261"/>
      <c r="L77" s="261"/>
      <c r="M77" s="261"/>
      <c r="N77" s="261"/>
      <c r="O77" s="261"/>
      <c r="P77" s="261"/>
      <c r="Q77" s="261"/>
      <c r="R77" s="261"/>
      <c r="S77" s="261"/>
      <c r="T77" s="261"/>
      <c r="U77" s="261"/>
      <c r="V77" s="261"/>
      <c r="W77" s="261"/>
      <c r="X77" s="261"/>
      <c r="Y77" s="261"/>
      <c r="Z77" s="261"/>
    </row>
    <row r="78" spans="1:26" ht="15.75" customHeight="1" x14ac:dyDescent="0.25">
      <c r="A78" s="261"/>
      <c r="B78" s="261"/>
      <c r="C78" s="261"/>
      <c r="D78" s="261"/>
      <c r="E78" s="261"/>
      <c r="F78" s="261"/>
      <c r="G78" s="261"/>
      <c r="H78" s="261"/>
      <c r="I78" s="261"/>
      <c r="J78" s="261"/>
      <c r="K78" s="261"/>
      <c r="L78" s="261"/>
      <c r="M78" s="261"/>
      <c r="N78" s="261"/>
      <c r="O78" s="261"/>
      <c r="P78" s="261"/>
      <c r="Q78" s="261"/>
      <c r="R78" s="261"/>
      <c r="S78" s="261"/>
      <c r="T78" s="261"/>
      <c r="U78" s="261"/>
      <c r="V78" s="261"/>
      <c r="W78" s="261"/>
      <c r="X78" s="261"/>
      <c r="Y78" s="261"/>
      <c r="Z78" s="261"/>
    </row>
    <row r="79" spans="1:26" ht="15.75" customHeight="1" x14ac:dyDescent="0.25">
      <c r="A79" s="261"/>
      <c r="B79" s="261"/>
      <c r="C79" s="261"/>
      <c r="D79" s="261"/>
      <c r="E79" s="261"/>
      <c r="F79" s="261"/>
      <c r="G79" s="261"/>
      <c r="H79" s="261"/>
      <c r="I79" s="261"/>
      <c r="J79" s="261"/>
      <c r="K79" s="261"/>
      <c r="L79" s="261"/>
      <c r="M79" s="261"/>
      <c r="N79" s="261"/>
      <c r="O79" s="261"/>
      <c r="P79" s="261"/>
      <c r="Q79" s="261"/>
      <c r="R79" s="261"/>
      <c r="S79" s="261"/>
      <c r="T79" s="261"/>
      <c r="U79" s="261"/>
      <c r="V79" s="261"/>
      <c r="W79" s="261"/>
      <c r="X79" s="261"/>
      <c r="Y79" s="261"/>
      <c r="Z79" s="261"/>
    </row>
    <row r="80" spans="1:26" ht="15.75" customHeight="1" x14ac:dyDescent="0.25">
      <c r="A80" s="261"/>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row>
    <row r="81" spans="1:26" ht="15.75" customHeight="1" x14ac:dyDescent="0.25">
      <c r="A81" s="261"/>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row>
    <row r="82" spans="1:26" ht="15.75" customHeight="1" x14ac:dyDescent="0.25">
      <c r="A82" s="261"/>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row>
    <row r="83" spans="1:26" ht="15.75" customHeight="1" x14ac:dyDescent="0.25">
      <c r="A83" s="261"/>
      <c r="B83" s="261"/>
      <c r="C83" s="261"/>
      <c r="D83" s="261"/>
      <c r="E83" s="261"/>
      <c r="F83" s="261"/>
      <c r="G83" s="261"/>
      <c r="H83" s="261"/>
      <c r="I83" s="261"/>
      <c r="J83" s="261"/>
      <c r="K83" s="261"/>
      <c r="L83" s="261"/>
      <c r="M83" s="261"/>
      <c r="N83" s="261"/>
      <c r="O83" s="261"/>
      <c r="P83" s="261"/>
      <c r="Q83" s="261"/>
      <c r="R83" s="261"/>
      <c r="S83" s="261"/>
      <c r="T83" s="261"/>
      <c r="U83" s="261"/>
      <c r="V83" s="261"/>
      <c r="W83" s="261"/>
      <c r="X83" s="261"/>
      <c r="Y83" s="261"/>
      <c r="Z83" s="261"/>
    </row>
    <row r="84" spans="1:26" ht="15.75" customHeight="1" x14ac:dyDescent="0.25">
      <c r="A84" s="261"/>
      <c r="B84" s="261"/>
      <c r="C84" s="261"/>
      <c r="D84" s="261"/>
      <c r="E84" s="261"/>
      <c r="F84" s="261"/>
      <c r="G84" s="261"/>
      <c r="H84" s="261"/>
      <c r="I84" s="261"/>
      <c r="J84" s="261"/>
      <c r="K84" s="261"/>
      <c r="L84" s="261"/>
      <c r="M84" s="261"/>
      <c r="N84" s="261"/>
      <c r="O84" s="261"/>
      <c r="P84" s="261"/>
      <c r="Q84" s="261"/>
      <c r="R84" s="261"/>
      <c r="S84" s="261"/>
      <c r="T84" s="261"/>
      <c r="U84" s="261"/>
      <c r="V84" s="261"/>
      <c r="W84" s="261"/>
      <c r="X84" s="261"/>
      <c r="Y84" s="261"/>
      <c r="Z84" s="261"/>
    </row>
    <row r="85" spans="1:26" ht="15.75" customHeight="1" x14ac:dyDescent="0.25">
      <c r="A85" s="261"/>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row>
    <row r="86" spans="1:26" ht="15.75" customHeight="1" x14ac:dyDescent="0.25">
      <c r="A86" s="261"/>
      <c r="B86" s="261"/>
      <c r="C86" s="261"/>
      <c r="D86" s="261"/>
      <c r="E86" s="261"/>
      <c r="F86" s="261"/>
      <c r="G86" s="261"/>
      <c r="H86" s="261"/>
      <c r="I86" s="261"/>
      <c r="J86" s="261"/>
      <c r="K86" s="261"/>
      <c r="L86" s="261"/>
      <c r="M86" s="261"/>
      <c r="N86" s="261"/>
      <c r="O86" s="261"/>
      <c r="P86" s="261"/>
      <c r="Q86" s="261"/>
      <c r="R86" s="261"/>
      <c r="S86" s="261"/>
      <c r="T86" s="261"/>
      <c r="U86" s="261"/>
      <c r="V86" s="261"/>
      <c r="W86" s="261"/>
      <c r="X86" s="261"/>
      <c r="Y86" s="261"/>
      <c r="Z86" s="261"/>
    </row>
    <row r="87" spans="1:26" ht="15.75" customHeight="1" x14ac:dyDescent="0.25">
      <c r="A87" s="261"/>
      <c r="B87" s="261"/>
      <c r="C87" s="261"/>
      <c r="D87" s="261"/>
      <c r="E87" s="261"/>
      <c r="F87" s="261"/>
      <c r="G87" s="261"/>
      <c r="H87" s="261"/>
      <c r="I87" s="261"/>
      <c r="J87" s="261"/>
      <c r="K87" s="261"/>
      <c r="L87" s="261"/>
      <c r="M87" s="261"/>
      <c r="N87" s="261"/>
      <c r="O87" s="261"/>
      <c r="P87" s="261"/>
      <c r="Q87" s="261"/>
      <c r="R87" s="261"/>
      <c r="S87" s="261"/>
      <c r="T87" s="261"/>
      <c r="U87" s="261"/>
      <c r="V87" s="261"/>
      <c r="W87" s="261"/>
      <c r="X87" s="261"/>
      <c r="Y87" s="261"/>
      <c r="Z87" s="261"/>
    </row>
    <row r="88" spans="1:26" ht="15.75" customHeight="1" x14ac:dyDescent="0.25">
      <c r="A88" s="261"/>
      <c r="B88" s="261"/>
      <c r="C88" s="261"/>
      <c r="D88" s="261"/>
      <c r="E88" s="261"/>
      <c r="F88" s="261"/>
      <c r="G88" s="261"/>
      <c r="H88" s="261"/>
      <c r="I88" s="261"/>
      <c r="J88" s="261"/>
      <c r="K88" s="261"/>
      <c r="L88" s="261"/>
      <c r="M88" s="261"/>
      <c r="N88" s="261"/>
      <c r="O88" s="261"/>
      <c r="P88" s="261"/>
      <c r="Q88" s="261"/>
      <c r="R88" s="261"/>
      <c r="S88" s="261"/>
      <c r="T88" s="261"/>
      <c r="U88" s="261"/>
      <c r="V88" s="261"/>
      <c r="W88" s="261"/>
      <c r="X88" s="261"/>
      <c r="Y88" s="261"/>
      <c r="Z88" s="261"/>
    </row>
    <row r="89" spans="1:26" ht="15.75" customHeight="1" x14ac:dyDescent="0.25">
      <c r="A89" s="261"/>
      <c r="B89" s="261"/>
      <c r="C89" s="261"/>
      <c r="D89" s="261"/>
      <c r="E89" s="261"/>
      <c r="F89" s="261"/>
      <c r="G89" s="261"/>
      <c r="H89" s="261"/>
      <c r="I89" s="261"/>
      <c r="J89" s="261"/>
      <c r="K89" s="261"/>
      <c r="L89" s="261"/>
      <c r="M89" s="261"/>
      <c r="N89" s="261"/>
      <c r="O89" s="261"/>
      <c r="P89" s="261"/>
      <c r="Q89" s="261"/>
      <c r="R89" s="261"/>
      <c r="S89" s="261"/>
      <c r="T89" s="261"/>
      <c r="U89" s="261"/>
      <c r="V89" s="261"/>
      <c r="W89" s="261"/>
      <c r="X89" s="261"/>
      <c r="Y89" s="261"/>
      <c r="Z89" s="261"/>
    </row>
    <row r="90" spans="1:26" ht="15.75" customHeight="1" x14ac:dyDescent="0.25">
      <c r="A90" s="261"/>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row>
    <row r="91" spans="1:26" ht="15.75" customHeight="1" x14ac:dyDescent="0.25">
      <c r="A91" s="261"/>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row>
    <row r="92" spans="1:26" ht="15.75" customHeight="1" x14ac:dyDescent="0.25">
      <c r="A92" s="261"/>
      <c r="B92" s="261"/>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row>
    <row r="93" spans="1:26" ht="15.75" customHeight="1" x14ac:dyDescent="0.25">
      <c r="A93" s="261"/>
      <c r="B93" s="261"/>
      <c r="C93" s="261"/>
      <c r="D93" s="261"/>
      <c r="E93" s="261"/>
      <c r="F93" s="261"/>
      <c r="G93" s="261"/>
      <c r="H93" s="261"/>
      <c r="I93" s="261"/>
      <c r="J93" s="261"/>
      <c r="K93" s="261"/>
      <c r="L93" s="261"/>
      <c r="M93" s="261"/>
      <c r="N93" s="261"/>
      <c r="O93" s="261"/>
      <c r="P93" s="261"/>
      <c r="Q93" s="261"/>
      <c r="R93" s="261"/>
      <c r="S93" s="261"/>
      <c r="T93" s="261"/>
      <c r="U93" s="261"/>
      <c r="V93" s="261"/>
      <c r="W93" s="261"/>
      <c r="X93" s="261"/>
      <c r="Y93" s="261"/>
      <c r="Z93" s="261"/>
    </row>
    <row r="94" spans="1:26" ht="15.75" customHeight="1" x14ac:dyDescent="0.25">
      <c r="A94" s="261"/>
      <c r="B94" s="261"/>
      <c r="C94" s="261"/>
      <c r="D94" s="261"/>
      <c r="E94" s="261"/>
      <c r="F94" s="261"/>
      <c r="G94" s="261"/>
      <c r="H94" s="261"/>
      <c r="I94" s="261"/>
      <c r="J94" s="261"/>
      <c r="K94" s="261"/>
      <c r="L94" s="261"/>
      <c r="M94" s="261"/>
      <c r="N94" s="261"/>
      <c r="O94" s="261"/>
      <c r="P94" s="261"/>
      <c r="Q94" s="261"/>
      <c r="R94" s="261"/>
      <c r="S94" s="261"/>
      <c r="T94" s="261"/>
      <c r="U94" s="261"/>
      <c r="V94" s="261"/>
      <c r="W94" s="261"/>
      <c r="X94" s="261"/>
      <c r="Y94" s="261"/>
      <c r="Z94" s="261"/>
    </row>
    <row r="95" spans="1:26" ht="15.75" customHeight="1" x14ac:dyDescent="0.25">
      <c r="A95" s="261"/>
      <c r="B95" s="261"/>
      <c r="C95" s="261"/>
      <c r="D95" s="261"/>
      <c r="E95" s="261"/>
      <c r="F95" s="261"/>
      <c r="G95" s="261"/>
      <c r="H95" s="261"/>
      <c r="I95" s="261"/>
      <c r="J95" s="261"/>
      <c r="K95" s="261"/>
      <c r="L95" s="261"/>
      <c r="M95" s="261"/>
      <c r="N95" s="261"/>
      <c r="O95" s="261"/>
      <c r="P95" s="261"/>
      <c r="Q95" s="261"/>
      <c r="R95" s="261"/>
      <c r="S95" s="261"/>
      <c r="T95" s="261"/>
      <c r="U95" s="261"/>
      <c r="V95" s="261"/>
      <c r="W95" s="261"/>
      <c r="X95" s="261"/>
      <c r="Y95" s="261"/>
      <c r="Z95" s="261"/>
    </row>
    <row r="96" spans="1:26" ht="15.75" customHeight="1" x14ac:dyDescent="0.25">
      <c r="A96" s="261"/>
      <c r="B96" s="261"/>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row>
    <row r="97" spans="1:26" ht="15.75" customHeight="1" x14ac:dyDescent="0.25">
      <c r="A97" s="261"/>
      <c r="B97" s="261"/>
      <c r="C97" s="261"/>
      <c r="D97" s="261"/>
      <c r="E97" s="261"/>
      <c r="F97" s="261"/>
      <c r="G97" s="261"/>
      <c r="H97" s="261"/>
      <c r="I97" s="261"/>
      <c r="J97" s="261"/>
      <c r="K97" s="261"/>
      <c r="L97" s="261"/>
      <c r="M97" s="261"/>
      <c r="N97" s="261"/>
      <c r="O97" s="261"/>
      <c r="P97" s="261"/>
      <c r="Q97" s="261"/>
      <c r="R97" s="261"/>
      <c r="S97" s="261"/>
      <c r="T97" s="261"/>
      <c r="U97" s="261"/>
      <c r="V97" s="261"/>
      <c r="W97" s="261"/>
      <c r="X97" s="261"/>
      <c r="Y97" s="261"/>
      <c r="Z97" s="261"/>
    </row>
    <row r="98" spans="1:26" ht="15.75" customHeight="1" x14ac:dyDescent="0.25">
      <c r="A98" s="261"/>
      <c r="B98" s="261"/>
      <c r="C98" s="261"/>
      <c r="D98" s="261"/>
      <c r="E98" s="261"/>
      <c r="F98" s="261"/>
      <c r="G98" s="261"/>
      <c r="H98" s="261"/>
      <c r="I98" s="261"/>
      <c r="J98" s="261"/>
      <c r="K98" s="261"/>
      <c r="L98" s="261"/>
      <c r="M98" s="261"/>
      <c r="N98" s="261"/>
      <c r="O98" s="261"/>
      <c r="P98" s="261"/>
      <c r="Q98" s="261"/>
      <c r="R98" s="261"/>
      <c r="S98" s="261"/>
      <c r="T98" s="261"/>
      <c r="U98" s="261"/>
      <c r="V98" s="261"/>
      <c r="W98" s="261"/>
      <c r="X98" s="261"/>
      <c r="Y98" s="261"/>
      <c r="Z98" s="261"/>
    </row>
    <row r="99" spans="1:26" ht="15.75" customHeight="1" x14ac:dyDescent="0.25">
      <c r="A99" s="261"/>
      <c r="B99" s="261"/>
      <c r="C99" s="261"/>
      <c r="D99" s="261"/>
      <c r="E99" s="261"/>
      <c r="F99" s="261"/>
      <c r="G99" s="261"/>
      <c r="H99" s="261"/>
      <c r="I99" s="261"/>
      <c r="J99" s="261"/>
      <c r="K99" s="261"/>
      <c r="L99" s="261"/>
      <c r="M99" s="261"/>
      <c r="N99" s="261"/>
      <c r="O99" s="261"/>
      <c r="P99" s="261"/>
      <c r="Q99" s="261"/>
      <c r="R99" s="261"/>
      <c r="S99" s="261"/>
      <c r="T99" s="261"/>
      <c r="U99" s="261"/>
      <c r="V99" s="261"/>
      <c r="W99" s="261"/>
      <c r="X99" s="261"/>
      <c r="Y99" s="261"/>
      <c r="Z99" s="261"/>
    </row>
    <row r="100" spans="1:26" ht="15.75" customHeight="1" x14ac:dyDescent="0.25">
      <c r="A100" s="261"/>
      <c r="B100" s="261"/>
      <c r="C100" s="261"/>
      <c r="D100" s="261"/>
      <c r="E100" s="261"/>
      <c r="F100" s="261"/>
      <c r="G100" s="261"/>
      <c r="H100" s="261"/>
      <c r="I100" s="261"/>
      <c r="J100" s="261"/>
      <c r="K100" s="261"/>
      <c r="L100" s="261"/>
      <c r="M100" s="261"/>
      <c r="N100" s="261"/>
      <c r="O100" s="261"/>
      <c r="P100" s="261"/>
      <c r="Q100" s="261"/>
      <c r="R100" s="261"/>
      <c r="S100" s="261"/>
      <c r="T100" s="261"/>
      <c r="U100" s="261"/>
      <c r="V100" s="261"/>
      <c r="W100" s="261"/>
      <c r="X100" s="261"/>
      <c r="Y100" s="261"/>
      <c r="Z100" s="261"/>
    </row>
    <row r="101" spans="1:26" ht="15.75" customHeight="1" x14ac:dyDescent="0.25">
      <c r="A101" s="261"/>
      <c r="B101" s="261"/>
      <c r="C101" s="261"/>
      <c r="D101" s="261"/>
      <c r="E101" s="261"/>
      <c r="F101" s="261"/>
      <c r="G101" s="261"/>
      <c r="H101" s="261"/>
      <c r="I101" s="261"/>
      <c r="J101" s="261"/>
      <c r="K101" s="261"/>
      <c r="L101" s="261"/>
      <c r="M101" s="261"/>
      <c r="N101" s="261"/>
      <c r="O101" s="261"/>
      <c r="P101" s="261"/>
      <c r="Q101" s="261"/>
      <c r="R101" s="261"/>
      <c r="S101" s="261"/>
      <c r="T101" s="261"/>
      <c r="U101" s="261"/>
      <c r="V101" s="261"/>
      <c r="W101" s="261"/>
      <c r="X101" s="261"/>
      <c r="Y101" s="261"/>
      <c r="Z101" s="261"/>
    </row>
    <row r="102" spans="1:26" ht="15.75" customHeight="1" x14ac:dyDescent="0.25">
      <c r="A102" s="261"/>
      <c r="B102" s="261"/>
      <c r="C102" s="261"/>
      <c r="D102" s="261"/>
      <c r="E102" s="261"/>
      <c r="F102" s="261"/>
      <c r="G102" s="261"/>
      <c r="H102" s="261"/>
      <c r="I102" s="261"/>
      <c r="J102" s="261"/>
      <c r="K102" s="261"/>
      <c r="L102" s="261"/>
      <c r="M102" s="261"/>
      <c r="N102" s="261"/>
      <c r="O102" s="261"/>
      <c r="P102" s="261"/>
      <c r="Q102" s="261"/>
      <c r="R102" s="261"/>
      <c r="S102" s="261"/>
      <c r="T102" s="261"/>
      <c r="U102" s="261"/>
      <c r="V102" s="261"/>
      <c r="W102" s="261"/>
      <c r="X102" s="261"/>
      <c r="Y102" s="261"/>
      <c r="Z102" s="261"/>
    </row>
    <row r="103" spans="1:26" ht="15.75" customHeight="1" x14ac:dyDescent="0.25">
      <c r="A103" s="261"/>
      <c r="B103" s="261"/>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row>
    <row r="104" spans="1:26" ht="15.75" customHeight="1" x14ac:dyDescent="0.25">
      <c r="A104" s="261"/>
      <c r="B104" s="261"/>
      <c r="C104" s="261"/>
      <c r="D104" s="261"/>
      <c r="E104" s="261"/>
      <c r="F104" s="261"/>
      <c r="G104" s="261"/>
      <c r="H104" s="261"/>
      <c r="I104" s="261"/>
      <c r="J104" s="261"/>
      <c r="K104" s="261"/>
      <c r="L104" s="261"/>
      <c r="M104" s="261"/>
      <c r="N104" s="261"/>
      <c r="O104" s="261"/>
      <c r="P104" s="261"/>
      <c r="Q104" s="261"/>
      <c r="R104" s="261"/>
      <c r="S104" s="261"/>
      <c r="T104" s="261"/>
      <c r="U104" s="261"/>
      <c r="V104" s="261"/>
      <c r="W104" s="261"/>
      <c r="X104" s="261"/>
      <c r="Y104" s="261"/>
      <c r="Z104" s="261"/>
    </row>
    <row r="105" spans="1:26" ht="15.75" customHeight="1" x14ac:dyDescent="0.25">
      <c r="A105" s="261"/>
      <c r="B105" s="261"/>
      <c r="C105" s="261"/>
      <c r="D105" s="261"/>
      <c r="E105" s="261"/>
      <c r="F105" s="261"/>
      <c r="G105" s="261"/>
      <c r="H105" s="261"/>
      <c r="I105" s="261"/>
      <c r="J105" s="261"/>
      <c r="K105" s="261"/>
      <c r="L105" s="261"/>
      <c r="M105" s="261"/>
      <c r="N105" s="261"/>
      <c r="O105" s="261"/>
      <c r="P105" s="261"/>
      <c r="Q105" s="261"/>
      <c r="R105" s="261"/>
      <c r="S105" s="261"/>
      <c r="T105" s="261"/>
      <c r="U105" s="261"/>
      <c r="V105" s="261"/>
      <c r="W105" s="261"/>
      <c r="X105" s="261"/>
      <c r="Y105" s="261"/>
      <c r="Z105" s="261"/>
    </row>
    <row r="106" spans="1:26" ht="15.75" customHeight="1" x14ac:dyDescent="0.25">
      <c r="A106" s="261"/>
      <c r="B106" s="261"/>
      <c r="C106" s="261"/>
      <c r="D106" s="261"/>
      <c r="E106" s="261"/>
      <c r="F106" s="261"/>
      <c r="G106" s="261"/>
      <c r="H106" s="261"/>
      <c r="I106" s="261"/>
      <c r="J106" s="261"/>
      <c r="K106" s="261"/>
      <c r="L106" s="261"/>
      <c r="M106" s="261"/>
      <c r="N106" s="261"/>
      <c r="O106" s="261"/>
      <c r="P106" s="261"/>
      <c r="Q106" s="261"/>
      <c r="R106" s="261"/>
      <c r="S106" s="261"/>
      <c r="T106" s="261"/>
      <c r="U106" s="261"/>
      <c r="V106" s="261"/>
      <c r="W106" s="261"/>
      <c r="X106" s="261"/>
      <c r="Y106" s="261"/>
      <c r="Z106" s="261"/>
    </row>
    <row r="107" spans="1:26" ht="15.75" customHeight="1" x14ac:dyDescent="0.25">
      <c r="A107" s="261"/>
      <c r="B107" s="261"/>
      <c r="C107" s="261"/>
      <c r="D107" s="261"/>
      <c r="E107" s="261"/>
      <c r="F107" s="261"/>
      <c r="G107" s="261"/>
      <c r="H107" s="261"/>
      <c r="I107" s="261"/>
      <c r="J107" s="261"/>
      <c r="K107" s="261"/>
      <c r="L107" s="261"/>
      <c r="M107" s="261"/>
      <c r="N107" s="261"/>
      <c r="O107" s="261"/>
      <c r="P107" s="261"/>
      <c r="Q107" s="261"/>
      <c r="R107" s="261"/>
      <c r="S107" s="261"/>
      <c r="T107" s="261"/>
      <c r="U107" s="261"/>
      <c r="V107" s="261"/>
      <c r="W107" s="261"/>
      <c r="X107" s="261"/>
      <c r="Y107" s="261"/>
      <c r="Z107" s="261"/>
    </row>
    <row r="108" spans="1:26" ht="15.75" customHeight="1" x14ac:dyDescent="0.25">
      <c r="A108" s="261"/>
      <c r="B108" s="261"/>
      <c r="C108" s="261"/>
      <c r="D108" s="261"/>
      <c r="E108" s="261"/>
      <c r="F108" s="261"/>
      <c r="G108" s="261"/>
      <c r="H108" s="261"/>
      <c r="I108" s="261"/>
      <c r="J108" s="261"/>
      <c r="K108" s="261"/>
      <c r="L108" s="261"/>
      <c r="M108" s="261"/>
      <c r="N108" s="261"/>
      <c r="O108" s="261"/>
      <c r="P108" s="261"/>
      <c r="Q108" s="261"/>
      <c r="R108" s="261"/>
      <c r="S108" s="261"/>
      <c r="T108" s="261"/>
      <c r="U108" s="261"/>
      <c r="V108" s="261"/>
      <c r="W108" s="261"/>
      <c r="X108" s="261"/>
      <c r="Y108" s="261"/>
      <c r="Z108" s="261"/>
    </row>
    <row r="109" spans="1:26" ht="15.75" customHeight="1" x14ac:dyDescent="0.25">
      <c r="A109" s="261"/>
      <c r="B109" s="261"/>
      <c r="C109" s="261"/>
      <c r="D109" s="261"/>
      <c r="E109" s="261"/>
      <c r="F109" s="261"/>
      <c r="G109" s="261"/>
      <c r="H109" s="261"/>
      <c r="I109" s="261"/>
      <c r="J109" s="261"/>
      <c r="K109" s="261"/>
      <c r="L109" s="261"/>
      <c r="M109" s="261"/>
      <c r="N109" s="261"/>
      <c r="O109" s="261"/>
      <c r="P109" s="261"/>
      <c r="Q109" s="261"/>
      <c r="R109" s="261"/>
      <c r="S109" s="261"/>
      <c r="T109" s="261"/>
      <c r="U109" s="261"/>
      <c r="V109" s="261"/>
      <c r="W109" s="261"/>
      <c r="X109" s="261"/>
      <c r="Y109" s="261"/>
      <c r="Z109" s="261"/>
    </row>
    <row r="110" spans="1:26" ht="15.75" customHeight="1" x14ac:dyDescent="0.25">
      <c r="A110" s="261"/>
      <c r="B110" s="261"/>
      <c r="C110" s="261"/>
      <c r="D110" s="261"/>
      <c r="E110" s="261"/>
      <c r="F110" s="261"/>
      <c r="G110" s="261"/>
      <c r="H110" s="261"/>
      <c r="I110" s="261"/>
      <c r="J110" s="261"/>
      <c r="K110" s="261"/>
      <c r="L110" s="261"/>
      <c r="M110" s="261"/>
      <c r="N110" s="261"/>
      <c r="O110" s="261"/>
      <c r="P110" s="261"/>
      <c r="Q110" s="261"/>
      <c r="R110" s="261"/>
      <c r="S110" s="261"/>
      <c r="T110" s="261"/>
      <c r="U110" s="261"/>
      <c r="V110" s="261"/>
      <c r="W110" s="261"/>
      <c r="X110" s="261"/>
      <c r="Y110" s="261"/>
      <c r="Z110" s="261"/>
    </row>
    <row r="111" spans="1:26" ht="15.75" customHeight="1" x14ac:dyDescent="0.25">
      <c r="A111" s="261"/>
      <c r="B111" s="261"/>
      <c r="C111" s="261"/>
      <c r="D111" s="261"/>
      <c r="E111" s="261"/>
      <c r="F111" s="261"/>
      <c r="G111" s="261"/>
      <c r="H111" s="261"/>
      <c r="I111" s="261"/>
      <c r="J111" s="261"/>
      <c r="K111" s="261"/>
      <c r="L111" s="261"/>
      <c r="M111" s="261"/>
      <c r="N111" s="261"/>
      <c r="O111" s="261"/>
      <c r="P111" s="261"/>
      <c r="Q111" s="261"/>
      <c r="R111" s="261"/>
      <c r="S111" s="261"/>
      <c r="T111" s="261"/>
      <c r="U111" s="261"/>
      <c r="V111" s="261"/>
      <c r="W111" s="261"/>
      <c r="X111" s="261"/>
      <c r="Y111" s="261"/>
      <c r="Z111" s="261"/>
    </row>
    <row r="112" spans="1:26" ht="15.75" customHeight="1" x14ac:dyDescent="0.25">
      <c r="A112" s="261"/>
      <c r="B112" s="261"/>
      <c r="C112" s="261"/>
      <c r="D112" s="261"/>
      <c r="E112" s="261"/>
      <c r="F112" s="261"/>
      <c r="G112" s="261"/>
      <c r="H112" s="261"/>
      <c r="I112" s="261"/>
      <c r="J112" s="261"/>
      <c r="K112" s="261"/>
      <c r="L112" s="261"/>
      <c r="M112" s="261"/>
      <c r="N112" s="261"/>
      <c r="O112" s="261"/>
      <c r="P112" s="261"/>
      <c r="Q112" s="261"/>
      <c r="R112" s="261"/>
      <c r="S112" s="261"/>
      <c r="T112" s="261"/>
      <c r="U112" s="261"/>
      <c r="V112" s="261"/>
      <c r="W112" s="261"/>
      <c r="X112" s="261"/>
      <c r="Y112" s="261"/>
      <c r="Z112" s="261"/>
    </row>
    <row r="113" spans="1:26" ht="15.75" customHeight="1" x14ac:dyDescent="0.25">
      <c r="A113" s="261"/>
      <c r="B113" s="261"/>
      <c r="C113" s="261"/>
      <c r="D113" s="261"/>
      <c r="E113" s="261"/>
      <c r="F113" s="261"/>
      <c r="G113" s="261"/>
      <c r="H113" s="261"/>
      <c r="I113" s="261"/>
      <c r="J113" s="261"/>
      <c r="K113" s="261"/>
      <c r="L113" s="261"/>
      <c r="M113" s="261"/>
      <c r="N113" s="261"/>
      <c r="O113" s="261"/>
      <c r="P113" s="261"/>
      <c r="Q113" s="261"/>
      <c r="R113" s="261"/>
      <c r="S113" s="261"/>
      <c r="T113" s="261"/>
      <c r="U113" s="261"/>
      <c r="V113" s="261"/>
      <c r="W113" s="261"/>
      <c r="X113" s="261"/>
      <c r="Y113" s="261"/>
      <c r="Z113" s="261"/>
    </row>
    <row r="114" spans="1:26" ht="15.75" customHeight="1" x14ac:dyDescent="0.25">
      <c r="A114" s="261"/>
      <c r="B114" s="261"/>
      <c r="C114" s="261"/>
      <c r="D114" s="261"/>
      <c r="E114" s="261"/>
      <c r="F114" s="261"/>
      <c r="G114" s="261"/>
      <c r="H114" s="261"/>
      <c r="I114" s="261"/>
      <c r="J114" s="261"/>
      <c r="K114" s="261"/>
      <c r="L114" s="261"/>
      <c r="M114" s="261"/>
      <c r="N114" s="261"/>
      <c r="O114" s="261"/>
      <c r="P114" s="261"/>
      <c r="Q114" s="261"/>
      <c r="R114" s="261"/>
      <c r="S114" s="261"/>
      <c r="T114" s="261"/>
      <c r="U114" s="261"/>
      <c r="V114" s="261"/>
      <c r="W114" s="261"/>
      <c r="X114" s="261"/>
      <c r="Y114" s="261"/>
      <c r="Z114" s="261"/>
    </row>
    <row r="115" spans="1:26" ht="15.75" customHeight="1" x14ac:dyDescent="0.25">
      <c r="A115" s="261"/>
      <c r="B115" s="261"/>
      <c r="C115" s="261"/>
      <c r="D115" s="261"/>
      <c r="E115" s="261"/>
      <c r="F115" s="261"/>
      <c r="G115" s="261"/>
      <c r="H115" s="261"/>
      <c r="I115" s="261"/>
      <c r="J115" s="261"/>
      <c r="K115" s="261"/>
      <c r="L115" s="261"/>
      <c r="M115" s="261"/>
      <c r="N115" s="261"/>
      <c r="O115" s="261"/>
      <c r="P115" s="261"/>
      <c r="Q115" s="261"/>
      <c r="R115" s="261"/>
      <c r="S115" s="261"/>
      <c r="T115" s="261"/>
      <c r="U115" s="261"/>
      <c r="V115" s="261"/>
      <c r="W115" s="261"/>
      <c r="X115" s="261"/>
      <c r="Y115" s="261"/>
      <c r="Z115" s="261"/>
    </row>
    <row r="116" spans="1:26" ht="15.75" customHeight="1" x14ac:dyDescent="0.25">
      <c r="A116" s="261"/>
      <c r="B116" s="261"/>
      <c r="C116" s="261"/>
      <c r="D116" s="261"/>
      <c r="E116" s="261"/>
      <c r="F116" s="261"/>
      <c r="G116" s="261"/>
      <c r="H116" s="261"/>
      <c r="I116" s="261"/>
      <c r="J116" s="261"/>
      <c r="K116" s="261"/>
      <c r="L116" s="261"/>
      <c r="M116" s="261"/>
      <c r="N116" s="261"/>
      <c r="O116" s="261"/>
      <c r="P116" s="261"/>
      <c r="Q116" s="261"/>
      <c r="R116" s="261"/>
      <c r="S116" s="261"/>
      <c r="T116" s="261"/>
      <c r="U116" s="261"/>
      <c r="V116" s="261"/>
      <c r="W116" s="261"/>
      <c r="X116" s="261"/>
      <c r="Y116" s="261"/>
      <c r="Z116" s="261"/>
    </row>
    <row r="117" spans="1:26" ht="15.75" customHeight="1" x14ac:dyDescent="0.25">
      <c r="A117" s="261"/>
      <c r="B117" s="261"/>
      <c r="C117" s="261"/>
      <c r="D117" s="261"/>
      <c r="E117" s="261"/>
      <c r="F117" s="261"/>
      <c r="G117" s="261"/>
      <c r="H117" s="261"/>
      <c r="I117" s="261"/>
      <c r="J117" s="261"/>
      <c r="K117" s="261"/>
      <c r="L117" s="261"/>
      <c r="M117" s="261"/>
      <c r="N117" s="261"/>
      <c r="O117" s="261"/>
      <c r="P117" s="261"/>
      <c r="Q117" s="261"/>
      <c r="R117" s="261"/>
      <c r="S117" s="261"/>
      <c r="T117" s="261"/>
      <c r="U117" s="261"/>
      <c r="V117" s="261"/>
      <c r="W117" s="261"/>
      <c r="X117" s="261"/>
      <c r="Y117" s="261"/>
      <c r="Z117" s="261"/>
    </row>
    <row r="118" spans="1:26" ht="15.75" customHeight="1" x14ac:dyDescent="0.25">
      <c r="A118" s="261"/>
      <c r="B118" s="261"/>
      <c r="C118" s="261"/>
      <c r="D118" s="261"/>
      <c r="E118" s="261"/>
      <c r="F118" s="261"/>
      <c r="G118" s="261"/>
      <c r="H118" s="261"/>
      <c r="I118" s="261"/>
      <c r="J118" s="261"/>
      <c r="K118" s="261"/>
      <c r="L118" s="261"/>
      <c r="M118" s="261"/>
      <c r="N118" s="261"/>
      <c r="O118" s="261"/>
      <c r="P118" s="261"/>
      <c r="Q118" s="261"/>
      <c r="R118" s="261"/>
      <c r="S118" s="261"/>
      <c r="T118" s="261"/>
      <c r="U118" s="261"/>
      <c r="V118" s="261"/>
      <c r="W118" s="261"/>
      <c r="X118" s="261"/>
      <c r="Y118" s="261"/>
      <c r="Z118" s="261"/>
    </row>
    <row r="119" spans="1:26" ht="15.75" customHeight="1" x14ac:dyDescent="0.25">
      <c r="A119" s="261"/>
      <c r="B119" s="261"/>
      <c r="C119" s="261"/>
      <c r="D119" s="261"/>
      <c r="E119" s="261"/>
      <c r="F119" s="261"/>
      <c r="G119" s="261"/>
      <c r="H119" s="261"/>
      <c r="I119" s="261"/>
      <c r="J119" s="261"/>
      <c r="K119" s="261"/>
      <c r="L119" s="261"/>
      <c r="M119" s="261"/>
      <c r="N119" s="261"/>
      <c r="O119" s="261"/>
      <c r="P119" s="261"/>
      <c r="Q119" s="261"/>
      <c r="R119" s="261"/>
      <c r="S119" s="261"/>
      <c r="T119" s="261"/>
      <c r="U119" s="261"/>
      <c r="V119" s="261"/>
      <c r="W119" s="261"/>
      <c r="X119" s="261"/>
      <c r="Y119" s="261"/>
      <c r="Z119" s="261"/>
    </row>
    <row r="120" spans="1:26" ht="15.75" customHeight="1" x14ac:dyDescent="0.25">
      <c r="A120" s="261"/>
      <c r="B120" s="261"/>
      <c r="C120" s="261"/>
      <c r="D120" s="261"/>
      <c r="E120" s="261"/>
      <c r="F120" s="261"/>
      <c r="G120" s="261"/>
      <c r="H120" s="261"/>
      <c r="I120" s="261"/>
      <c r="J120" s="261"/>
      <c r="K120" s="261"/>
      <c r="L120" s="261"/>
      <c r="M120" s="261"/>
      <c r="N120" s="261"/>
      <c r="O120" s="261"/>
      <c r="P120" s="261"/>
      <c r="Q120" s="261"/>
      <c r="R120" s="261"/>
      <c r="S120" s="261"/>
      <c r="T120" s="261"/>
      <c r="U120" s="261"/>
      <c r="V120" s="261"/>
      <c r="W120" s="261"/>
      <c r="X120" s="261"/>
      <c r="Y120" s="261"/>
      <c r="Z120" s="261"/>
    </row>
    <row r="121" spans="1:26" ht="15.75" customHeight="1" x14ac:dyDescent="0.25">
      <c r="A121" s="261"/>
      <c r="B121" s="261"/>
      <c r="C121" s="261"/>
      <c r="D121" s="261"/>
      <c r="E121" s="261"/>
      <c r="F121" s="261"/>
      <c r="G121" s="261"/>
      <c r="H121" s="261"/>
      <c r="I121" s="261"/>
      <c r="J121" s="261"/>
      <c r="K121" s="261"/>
      <c r="L121" s="261"/>
      <c r="M121" s="261"/>
      <c r="N121" s="261"/>
      <c r="O121" s="261"/>
      <c r="P121" s="261"/>
      <c r="Q121" s="261"/>
      <c r="R121" s="261"/>
      <c r="S121" s="261"/>
      <c r="T121" s="261"/>
      <c r="U121" s="261"/>
      <c r="V121" s="261"/>
      <c r="W121" s="261"/>
      <c r="X121" s="261"/>
      <c r="Y121" s="261"/>
      <c r="Z121" s="261"/>
    </row>
    <row r="122" spans="1:26" ht="15.75" customHeight="1" x14ac:dyDescent="0.25">
      <c r="A122" s="261"/>
      <c r="B122" s="261"/>
      <c r="C122" s="261"/>
      <c r="D122" s="261"/>
      <c r="E122" s="261"/>
      <c r="F122" s="261"/>
      <c r="G122" s="261"/>
      <c r="H122" s="261"/>
      <c r="I122" s="261"/>
      <c r="J122" s="261"/>
      <c r="K122" s="261"/>
      <c r="L122" s="261"/>
      <c r="M122" s="261"/>
      <c r="N122" s="261"/>
      <c r="O122" s="261"/>
      <c r="P122" s="261"/>
      <c r="Q122" s="261"/>
      <c r="R122" s="261"/>
      <c r="S122" s="261"/>
      <c r="T122" s="261"/>
      <c r="U122" s="261"/>
      <c r="V122" s="261"/>
      <c r="W122" s="261"/>
      <c r="X122" s="261"/>
      <c r="Y122" s="261"/>
      <c r="Z122" s="261"/>
    </row>
    <row r="123" spans="1:26" ht="15.75" customHeight="1" x14ac:dyDescent="0.25">
      <c r="A123" s="261"/>
      <c r="B123" s="261"/>
      <c r="C123" s="261"/>
      <c r="D123" s="261"/>
      <c r="E123" s="261"/>
      <c r="F123" s="261"/>
      <c r="G123" s="261"/>
      <c r="H123" s="261"/>
      <c r="I123" s="261"/>
      <c r="J123" s="261"/>
      <c r="K123" s="261"/>
      <c r="L123" s="261"/>
      <c r="M123" s="261"/>
      <c r="N123" s="261"/>
      <c r="O123" s="261"/>
      <c r="P123" s="261"/>
      <c r="Q123" s="261"/>
      <c r="R123" s="261"/>
      <c r="S123" s="261"/>
      <c r="T123" s="261"/>
      <c r="U123" s="261"/>
      <c r="V123" s="261"/>
      <c r="W123" s="261"/>
      <c r="X123" s="261"/>
      <c r="Y123" s="261"/>
      <c r="Z123" s="261"/>
    </row>
    <row r="124" spans="1:26" ht="15.75" customHeight="1" x14ac:dyDescent="0.25">
      <c r="A124" s="261"/>
      <c r="B124" s="261"/>
      <c r="C124" s="261"/>
      <c r="D124" s="261"/>
      <c r="E124" s="261"/>
      <c r="F124" s="261"/>
      <c r="G124" s="261"/>
      <c r="H124" s="261"/>
      <c r="I124" s="261"/>
      <c r="J124" s="261"/>
      <c r="K124" s="261"/>
      <c r="L124" s="261"/>
      <c r="M124" s="261"/>
      <c r="N124" s="261"/>
      <c r="O124" s="261"/>
      <c r="P124" s="261"/>
      <c r="Q124" s="261"/>
      <c r="R124" s="261"/>
      <c r="S124" s="261"/>
      <c r="T124" s="261"/>
      <c r="U124" s="261"/>
      <c r="V124" s="261"/>
      <c r="W124" s="261"/>
      <c r="X124" s="261"/>
      <c r="Y124" s="261"/>
      <c r="Z124" s="261"/>
    </row>
    <row r="125" spans="1:26" ht="15.75" customHeight="1" x14ac:dyDescent="0.25">
      <c r="A125" s="261"/>
      <c r="B125" s="261"/>
      <c r="C125" s="261"/>
      <c r="D125" s="261"/>
      <c r="E125" s="261"/>
      <c r="F125" s="261"/>
      <c r="G125" s="261"/>
      <c r="H125" s="261"/>
      <c r="I125" s="261"/>
      <c r="J125" s="261"/>
      <c r="K125" s="261"/>
      <c r="L125" s="261"/>
      <c r="M125" s="261"/>
      <c r="N125" s="261"/>
      <c r="O125" s="261"/>
      <c r="P125" s="261"/>
      <c r="Q125" s="261"/>
      <c r="R125" s="261"/>
      <c r="S125" s="261"/>
      <c r="T125" s="261"/>
      <c r="U125" s="261"/>
      <c r="V125" s="261"/>
      <c r="W125" s="261"/>
      <c r="X125" s="261"/>
      <c r="Y125" s="261"/>
      <c r="Z125" s="261"/>
    </row>
    <row r="126" spans="1:26" ht="15.75" customHeight="1" x14ac:dyDescent="0.25">
      <c r="A126" s="261"/>
      <c r="B126" s="261"/>
      <c r="C126" s="261"/>
      <c r="D126" s="261"/>
      <c r="E126" s="261"/>
      <c r="F126" s="261"/>
      <c r="G126" s="261"/>
      <c r="H126" s="261"/>
      <c r="I126" s="261"/>
      <c r="J126" s="261"/>
      <c r="K126" s="261"/>
      <c r="L126" s="261"/>
      <c r="M126" s="261"/>
      <c r="N126" s="261"/>
      <c r="O126" s="261"/>
      <c r="P126" s="261"/>
      <c r="Q126" s="261"/>
      <c r="R126" s="261"/>
      <c r="S126" s="261"/>
      <c r="T126" s="261"/>
      <c r="U126" s="261"/>
      <c r="V126" s="261"/>
      <c r="W126" s="261"/>
      <c r="X126" s="261"/>
      <c r="Y126" s="261"/>
      <c r="Z126" s="261"/>
    </row>
    <row r="127" spans="1:26" ht="15.75" customHeight="1" x14ac:dyDescent="0.25">
      <c r="A127" s="261"/>
      <c r="B127" s="261"/>
      <c r="C127" s="261"/>
      <c r="D127" s="261"/>
      <c r="E127" s="261"/>
      <c r="F127" s="261"/>
      <c r="G127" s="261"/>
      <c r="H127" s="261"/>
      <c r="I127" s="261"/>
      <c r="J127" s="261"/>
      <c r="K127" s="261"/>
      <c r="L127" s="261"/>
      <c r="M127" s="261"/>
      <c r="N127" s="261"/>
      <c r="O127" s="261"/>
      <c r="P127" s="261"/>
      <c r="Q127" s="261"/>
      <c r="R127" s="261"/>
      <c r="S127" s="261"/>
      <c r="T127" s="261"/>
      <c r="U127" s="261"/>
      <c r="V127" s="261"/>
      <c r="W127" s="261"/>
      <c r="X127" s="261"/>
      <c r="Y127" s="261"/>
      <c r="Z127" s="261"/>
    </row>
    <row r="128" spans="1:26" ht="15.75" customHeight="1" x14ac:dyDescent="0.25">
      <c r="A128" s="261"/>
      <c r="B128" s="261"/>
      <c r="C128" s="261"/>
      <c r="D128" s="261"/>
      <c r="E128" s="261"/>
      <c r="F128" s="261"/>
      <c r="G128" s="261"/>
      <c r="H128" s="261"/>
      <c r="I128" s="261"/>
      <c r="J128" s="261"/>
      <c r="K128" s="261"/>
      <c r="L128" s="261"/>
      <c r="M128" s="261"/>
      <c r="N128" s="261"/>
      <c r="O128" s="261"/>
      <c r="P128" s="261"/>
      <c r="Q128" s="261"/>
      <c r="R128" s="261"/>
      <c r="S128" s="261"/>
      <c r="T128" s="261"/>
      <c r="U128" s="261"/>
      <c r="V128" s="261"/>
      <c r="W128" s="261"/>
      <c r="X128" s="261"/>
      <c r="Y128" s="261"/>
      <c r="Z128" s="261"/>
    </row>
    <row r="129" spans="1:26" ht="15.75" customHeight="1" x14ac:dyDescent="0.25">
      <c r="A129" s="261"/>
      <c r="B129" s="261"/>
      <c r="C129" s="261"/>
      <c r="D129" s="261"/>
      <c r="E129" s="261"/>
      <c r="F129" s="261"/>
      <c r="G129" s="261"/>
      <c r="H129" s="261"/>
      <c r="I129" s="261"/>
      <c r="J129" s="261"/>
      <c r="K129" s="261"/>
      <c r="L129" s="261"/>
      <c r="M129" s="261"/>
      <c r="N129" s="261"/>
      <c r="O129" s="261"/>
      <c r="P129" s="261"/>
      <c r="Q129" s="261"/>
      <c r="R129" s="261"/>
      <c r="S129" s="261"/>
      <c r="T129" s="261"/>
      <c r="U129" s="261"/>
      <c r="V129" s="261"/>
      <c r="W129" s="261"/>
      <c r="X129" s="261"/>
      <c r="Y129" s="261"/>
      <c r="Z129" s="261"/>
    </row>
    <row r="130" spans="1:26" ht="15.75" customHeight="1" x14ac:dyDescent="0.25">
      <c r="A130" s="261"/>
      <c r="B130" s="261"/>
      <c r="C130" s="261"/>
      <c r="D130" s="261"/>
      <c r="E130" s="261"/>
      <c r="F130" s="261"/>
      <c r="G130" s="261"/>
      <c r="H130" s="261"/>
      <c r="I130" s="261"/>
      <c r="J130" s="261"/>
      <c r="K130" s="261"/>
      <c r="L130" s="261"/>
      <c r="M130" s="261"/>
      <c r="N130" s="261"/>
      <c r="O130" s="261"/>
      <c r="P130" s="261"/>
      <c r="Q130" s="261"/>
      <c r="R130" s="261"/>
      <c r="S130" s="261"/>
      <c r="T130" s="261"/>
      <c r="U130" s="261"/>
      <c r="V130" s="261"/>
      <c r="W130" s="261"/>
      <c r="X130" s="261"/>
      <c r="Y130" s="261"/>
      <c r="Z130" s="261"/>
    </row>
    <row r="131" spans="1:26" ht="15.75" customHeight="1" x14ac:dyDescent="0.25">
      <c r="A131" s="261"/>
      <c r="B131" s="261"/>
      <c r="C131" s="261"/>
      <c r="D131" s="261"/>
      <c r="E131" s="261"/>
      <c r="F131" s="261"/>
      <c r="G131" s="261"/>
      <c r="H131" s="261"/>
      <c r="I131" s="261"/>
      <c r="J131" s="261"/>
      <c r="K131" s="261"/>
      <c r="L131" s="261"/>
      <c r="M131" s="261"/>
      <c r="N131" s="261"/>
      <c r="O131" s="261"/>
      <c r="P131" s="261"/>
      <c r="Q131" s="261"/>
      <c r="R131" s="261"/>
      <c r="S131" s="261"/>
      <c r="T131" s="261"/>
      <c r="U131" s="261"/>
      <c r="V131" s="261"/>
      <c r="W131" s="261"/>
      <c r="X131" s="261"/>
      <c r="Y131" s="261"/>
      <c r="Z131" s="261"/>
    </row>
    <row r="132" spans="1:26" ht="15.75" customHeight="1" x14ac:dyDescent="0.25">
      <c r="A132" s="261"/>
      <c r="B132" s="261"/>
      <c r="C132" s="261"/>
      <c r="D132" s="261"/>
      <c r="E132" s="261"/>
      <c r="F132" s="261"/>
      <c r="G132" s="261"/>
      <c r="H132" s="261"/>
      <c r="I132" s="261"/>
      <c r="J132" s="261"/>
      <c r="K132" s="261"/>
      <c r="L132" s="261"/>
      <c r="M132" s="261"/>
      <c r="N132" s="261"/>
      <c r="O132" s="261"/>
      <c r="P132" s="261"/>
      <c r="Q132" s="261"/>
      <c r="R132" s="261"/>
      <c r="S132" s="261"/>
      <c r="T132" s="261"/>
      <c r="U132" s="261"/>
      <c r="V132" s="261"/>
      <c r="W132" s="261"/>
      <c r="X132" s="261"/>
      <c r="Y132" s="261"/>
      <c r="Z132" s="261"/>
    </row>
    <row r="133" spans="1:26" ht="15.75" customHeight="1" x14ac:dyDescent="0.25">
      <c r="A133" s="261"/>
      <c r="B133" s="261"/>
      <c r="C133" s="261"/>
      <c r="D133" s="261"/>
      <c r="E133" s="261"/>
      <c r="F133" s="261"/>
      <c r="G133" s="261"/>
      <c r="H133" s="261"/>
      <c r="I133" s="261"/>
      <c r="J133" s="261"/>
      <c r="K133" s="261"/>
      <c r="L133" s="261"/>
      <c r="M133" s="261"/>
      <c r="N133" s="261"/>
      <c r="O133" s="261"/>
      <c r="P133" s="261"/>
      <c r="Q133" s="261"/>
      <c r="R133" s="261"/>
      <c r="S133" s="261"/>
      <c r="T133" s="261"/>
      <c r="U133" s="261"/>
      <c r="V133" s="261"/>
      <c r="W133" s="261"/>
      <c r="X133" s="261"/>
      <c r="Y133" s="261"/>
      <c r="Z133" s="261"/>
    </row>
    <row r="134" spans="1:26" ht="15.75" customHeight="1" x14ac:dyDescent="0.25">
      <c r="A134" s="261"/>
      <c r="B134" s="261"/>
      <c r="C134" s="261"/>
      <c r="D134" s="261"/>
      <c r="E134" s="261"/>
      <c r="F134" s="261"/>
      <c r="G134" s="261"/>
      <c r="H134" s="261"/>
      <c r="I134" s="261"/>
      <c r="J134" s="261"/>
      <c r="K134" s="261"/>
      <c r="L134" s="261"/>
      <c r="M134" s="261"/>
      <c r="N134" s="261"/>
      <c r="O134" s="261"/>
      <c r="P134" s="261"/>
      <c r="Q134" s="261"/>
      <c r="R134" s="261"/>
      <c r="S134" s="261"/>
      <c r="T134" s="261"/>
      <c r="U134" s="261"/>
      <c r="V134" s="261"/>
      <c r="W134" s="261"/>
      <c r="X134" s="261"/>
      <c r="Y134" s="261"/>
      <c r="Z134" s="261"/>
    </row>
    <row r="135" spans="1:26" ht="15.75" customHeight="1" x14ac:dyDescent="0.25">
      <c r="A135" s="261"/>
      <c r="B135" s="261"/>
      <c r="C135" s="261"/>
      <c r="D135" s="261"/>
      <c r="E135" s="261"/>
      <c r="F135" s="261"/>
      <c r="G135" s="261"/>
      <c r="H135" s="261"/>
      <c r="I135" s="261"/>
      <c r="J135" s="261"/>
      <c r="K135" s="261"/>
      <c r="L135" s="261"/>
      <c r="M135" s="261"/>
      <c r="N135" s="261"/>
      <c r="O135" s="261"/>
      <c r="P135" s="261"/>
      <c r="Q135" s="261"/>
      <c r="R135" s="261"/>
      <c r="S135" s="261"/>
      <c r="T135" s="261"/>
      <c r="U135" s="261"/>
      <c r="V135" s="261"/>
      <c r="W135" s="261"/>
      <c r="X135" s="261"/>
      <c r="Y135" s="261"/>
      <c r="Z135" s="261"/>
    </row>
    <row r="136" spans="1:26" ht="15.75" customHeight="1" x14ac:dyDescent="0.25">
      <c r="A136" s="261"/>
      <c r="B136" s="261"/>
      <c r="C136" s="261"/>
      <c r="D136" s="261"/>
      <c r="E136" s="261"/>
      <c r="F136" s="261"/>
      <c r="G136" s="261"/>
      <c r="H136" s="261"/>
      <c r="I136" s="261"/>
      <c r="J136" s="261"/>
      <c r="K136" s="261"/>
      <c r="L136" s="261"/>
      <c r="M136" s="261"/>
      <c r="N136" s="261"/>
      <c r="O136" s="261"/>
      <c r="P136" s="261"/>
      <c r="Q136" s="261"/>
      <c r="R136" s="261"/>
      <c r="S136" s="261"/>
      <c r="T136" s="261"/>
      <c r="U136" s="261"/>
      <c r="V136" s="261"/>
      <c r="W136" s="261"/>
      <c r="X136" s="261"/>
      <c r="Y136" s="261"/>
      <c r="Z136" s="261"/>
    </row>
    <row r="137" spans="1:26" ht="15.75" customHeight="1" x14ac:dyDescent="0.25">
      <c r="A137" s="261"/>
      <c r="B137" s="261"/>
      <c r="C137" s="261"/>
      <c r="D137" s="261"/>
      <c r="E137" s="261"/>
      <c r="F137" s="261"/>
      <c r="G137" s="261"/>
      <c r="H137" s="261"/>
      <c r="I137" s="261"/>
      <c r="J137" s="261"/>
      <c r="K137" s="261"/>
      <c r="L137" s="261"/>
      <c r="M137" s="261"/>
      <c r="N137" s="261"/>
      <c r="O137" s="261"/>
      <c r="P137" s="261"/>
      <c r="Q137" s="261"/>
      <c r="R137" s="261"/>
      <c r="S137" s="261"/>
      <c r="T137" s="261"/>
      <c r="U137" s="261"/>
      <c r="V137" s="261"/>
      <c r="W137" s="261"/>
      <c r="X137" s="261"/>
      <c r="Y137" s="261"/>
      <c r="Z137" s="261"/>
    </row>
    <row r="138" spans="1:26" ht="15.75" customHeight="1" x14ac:dyDescent="0.25">
      <c r="A138" s="261"/>
      <c r="B138" s="261"/>
      <c r="C138" s="261"/>
      <c r="D138" s="261"/>
      <c r="E138" s="261"/>
      <c r="F138" s="261"/>
      <c r="G138" s="261"/>
      <c r="H138" s="261"/>
      <c r="I138" s="261"/>
      <c r="J138" s="261"/>
      <c r="K138" s="261"/>
      <c r="L138" s="261"/>
      <c r="M138" s="261"/>
      <c r="N138" s="261"/>
      <c r="O138" s="261"/>
      <c r="P138" s="261"/>
      <c r="Q138" s="261"/>
      <c r="R138" s="261"/>
      <c r="S138" s="261"/>
      <c r="T138" s="261"/>
      <c r="U138" s="261"/>
      <c r="V138" s="261"/>
      <c r="W138" s="261"/>
      <c r="X138" s="261"/>
      <c r="Y138" s="261"/>
      <c r="Z138" s="261"/>
    </row>
    <row r="139" spans="1:26" ht="15.75" customHeight="1" x14ac:dyDescent="0.25">
      <c r="A139" s="261"/>
      <c r="B139" s="261"/>
      <c r="C139" s="261"/>
      <c r="D139" s="261"/>
      <c r="E139" s="261"/>
      <c r="F139" s="261"/>
      <c r="G139" s="261"/>
      <c r="H139" s="261"/>
      <c r="I139" s="261"/>
      <c r="J139" s="261"/>
      <c r="K139" s="261"/>
      <c r="L139" s="261"/>
      <c r="M139" s="261"/>
      <c r="N139" s="261"/>
      <c r="O139" s="261"/>
      <c r="P139" s="261"/>
      <c r="Q139" s="261"/>
      <c r="R139" s="261"/>
      <c r="S139" s="261"/>
      <c r="T139" s="261"/>
      <c r="U139" s="261"/>
      <c r="V139" s="261"/>
      <c r="W139" s="261"/>
      <c r="X139" s="261"/>
      <c r="Y139" s="261"/>
      <c r="Z139" s="261"/>
    </row>
    <row r="140" spans="1:26" ht="15.75" customHeight="1" x14ac:dyDescent="0.25">
      <c r="A140" s="261"/>
      <c r="B140" s="261"/>
      <c r="C140" s="261"/>
      <c r="D140" s="261"/>
      <c r="E140" s="261"/>
      <c r="F140" s="261"/>
      <c r="G140" s="261"/>
      <c r="H140" s="261"/>
      <c r="I140" s="261"/>
      <c r="J140" s="261"/>
      <c r="K140" s="261"/>
      <c r="L140" s="261"/>
      <c r="M140" s="261"/>
      <c r="N140" s="261"/>
      <c r="O140" s="261"/>
      <c r="P140" s="261"/>
      <c r="Q140" s="261"/>
      <c r="R140" s="261"/>
      <c r="S140" s="261"/>
      <c r="T140" s="261"/>
      <c r="U140" s="261"/>
      <c r="V140" s="261"/>
      <c r="W140" s="261"/>
      <c r="X140" s="261"/>
      <c r="Y140" s="261"/>
      <c r="Z140" s="261"/>
    </row>
    <row r="141" spans="1:26" ht="15.75" customHeight="1" x14ac:dyDescent="0.25">
      <c r="A141" s="261"/>
      <c r="B141" s="261"/>
      <c r="C141" s="261"/>
      <c r="D141" s="261"/>
      <c r="E141" s="261"/>
      <c r="F141" s="261"/>
      <c r="G141" s="261"/>
      <c r="H141" s="261"/>
      <c r="I141" s="261"/>
      <c r="J141" s="261"/>
      <c r="K141" s="261"/>
      <c r="L141" s="261"/>
      <c r="M141" s="261"/>
      <c r="N141" s="261"/>
      <c r="O141" s="261"/>
      <c r="P141" s="261"/>
      <c r="Q141" s="261"/>
      <c r="R141" s="261"/>
      <c r="S141" s="261"/>
      <c r="T141" s="261"/>
      <c r="U141" s="261"/>
      <c r="V141" s="261"/>
      <c r="W141" s="261"/>
      <c r="X141" s="261"/>
      <c r="Y141" s="261"/>
      <c r="Z141" s="261"/>
    </row>
    <row r="142" spans="1:26" ht="15.75" customHeight="1" x14ac:dyDescent="0.25">
      <c r="A142" s="261"/>
      <c r="B142" s="261"/>
      <c r="C142" s="261"/>
      <c r="D142" s="261"/>
      <c r="E142" s="261"/>
      <c r="F142" s="261"/>
      <c r="G142" s="261"/>
      <c r="H142" s="261"/>
      <c r="I142" s="261"/>
      <c r="J142" s="261"/>
      <c r="K142" s="261"/>
      <c r="L142" s="261"/>
      <c r="M142" s="261"/>
      <c r="N142" s="261"/>
      <c r="O142" s="261"/>
      <c r="P142" s="261"/>
      <c r="Q142" s="261"/>
      <c r="R142" s="261"/>
      <c r="S142" s="261"/>
      <c r="T142" s="261"/>
      <c r="U142" s="261"/>
      <c r="V142" s="261"/>
      <c r="W142" s="261"/>
      <c r="X142" s="261"/>
      <c r="Y142" s="261"/>
      <c r="Z142" s="261"/>
    </row>
    <row r="143" spans="1:26" ht="15.75" customHeight="1" x14ac:dyDescent="0.25">
      <c r="A143" s="261"/>
      <c r="B143" s="261"/>
      <c r="C143" s="261"/>
      <c r="D143" s="261"/>
      <c r="E143" s="261"/>
      <c r="F143" s="261"/>
      <c r="G143" s="261"/>
      <c r="H143" s="261"/>
      <c r="I143" s="261"/>
      <c r="J143" s="261"/>
      <c r="K143" s="261"/>
      <c r="L143" s="261"/>
      <c r="M143" s="261"/>
      <c r="N143" s="261"/>
      <c r="O143" s="261"/>
      <c r="P143" s="261"/>
      <c r="Q143" s="261"/>
      <c r="R143" s="261"/>
      <c r="S143" s="261"/>
      <c r="T143" s="261"/>
      <c r="U143" s="261"/>
      <c r="V143" s="261"/>
      <c r="W143" s="261"/>
      <c r="X143" s="261"/>
      <c r="Y143" s="261"/>
      <c r="Z143" s="261"/>
    </row>
    <row r="144" spans="1:26" ht="15.75" customHeight="1" x14ac:dyDescent="0.25">
      <c r="A144" s="261"/>
      <c r="B144" s="261"/>
      <c r="C144" s="261"/>
      <c r="D144" s="261"/>
      <c r="E144" s="261"/>
      <c r="F144" s="261"/>
      <c r="G144" s="261"/>
      <c r="H144" s="261"/>
      <c r="I144" s="261"/>
      <c r="J144" s="261"/>
      <c r="K144" s="261"/>
      <c r="L144" s="261"/>
      <c r="M144" s="261"/>
      <c r="N144" s="261"/>
      <c r="O144" s="261"/>
      <c r="P144" s="261"/>
      <c r="Q144" s="261"/>
      <c r="R144" s="261"/>
      <c r="S144" s="261"/>
      <c r="T144" s="261"/>
      <c r="U144" s="261"/>
      <c r="V144" s="261"/>
      <c r="W144" s="261"/>
      <c r="X144" s="261"/>
      <c r="Y144" s="261"/>
      <c r="Z144" s="261"/>
    </row>
    <row r="145" spans="1:26" ht="15.75" customHeight="1" x14ac:dyDescent="0.25">
      <c r="A145" s="261"/>
      <c r="B145" s="261"/>
      <c r="C145" s="261"/>
      <c r="D145" s="261"/>
      <c r="E145" s="261"/>
      <c r="F145" s="261"/>
      <c r="G145" s="261"/>
      <c r="H145" s="261"/>
      <c r="I145" s="261"/>
      <c r="J145" s="261"/>
      <c r="K145" s="261"/>
      <c r="L145" s="261"/>
      <c r="M145" s="261"/>
      <c r="N145" s="261"/>
      <c r="O145" s="261"/>
      <c r="P145" s="261"/>
      <c r="Q145" s="261"/>
      <c r="R145" s="261"/>
      <c r="S145" s="261"/>
      <c r="T145" s="261"/>
      <c r="U145" s="261"/>
      <c r="V145" s="261"/>
      <c r="W145" s="261"/>
      <c r="X145" s="261"/>
      <c r="Y145" s="261"/>
      <c r="Z145" s="261"/>
    </row>
    <row r="146" spans="1:26" ht="15.75" customHeight="1" x14ac:dyDescent="0.25">
      <c r="A146" s="261"/>
      <c r="B146" s="261"/>
      <c r="C146" s="261"/>
      <c r="D146" s="261"/>
      <c r="E146" s="261"/>
      <c r="F146" s="261"/>
      <c r="G146" s="261"/>
      <c r="H146" s="261"/>
      <c r="I146" s="261"/>
      <c r="J146" s="261"/>
      <c r="K146" s="261"/>
      <c r="L146" s="261"/>
      <c r="M146" s="261"/>
      <c r="N146" s="261"/>
      <c r="O146" s="261"/>
      <c r="P146" s="261"/>
      <c r="Q146" s="261"/>
      <c r="R146" s="261"/>
      <c r="S146" s="261"/>
      <c r="T146" s="261"/>
      <c r="U146" s="261"/>
      <c r="V146" s="261"/>
      <c r="W146" s="261"/>
      <c r="X146" s="261"/>
      <c r="Y146" s="261"/>
      <c r="Z146" s="261"/>
    </row>
    <row r="147" spans="1:26" ht="15.75" customHeight="1" x14ac:dyDescent="0.25">
      <c r="A147" s="261"/>
      <c r="B147" s="261"/>
      <c r="C147" s="261"/>
      <c r="D147" s="261"/>
      <c r="E147" s="261"/>
      <c r="F147" s="261"/>
      <c r="G147" s="261"/>
      <c r="H147" s="261"/>
      <c r="I147" s="261"/>
      <c r="J147" s="261"/>
      <c r="K147" s="261"/>
      <c r="L147" s="261"/>
      <c r="M147" s="261"/>
      <c r="N147" s="261"/>
      <c r="O147" s="261"/>
      <c r="P147" s="261"/>
      <c r="Q147" s="261"/>
      <c r="R147" s="261"/>
      <c r="S147" s="261"/>
      <c r="T147" s="261"/>
      <c r="U147" s="261"/>
      <c r="V147" s="261"/>
      <c r="W147" s="261"/>
      <c r="X147" s="261"/>
      <c r="Y147" s="261"/>
      <c r="Z147" s="261"/>
    </row>
    <row r="148" spans="1:26" ht="15.75" customHeight="1" x14ac:dyDescent="0.25">
      <c r="A148" s="261"/>
      <c r="B148" s="261"/>
      <c r="C148" s="261"/>
      <c r="D148" s="261"/>
      <c r="E148" s="261"/>
      <c r="F148" s="261"/>
      <c r="G148" s="261"/>
      <c r="H148" s="261"/>
      <c r="I148" s="261"/>
      <c r="J148" s="261"/>
      <c r="K148" s="261"/>
      <c r="L148" s="261"/>
      <c r="M148" s="261"/>
      <c r="N148" s="261"/>
      <c r="O148" s="261"/>
      <c r="P148" s="261"/>
      <c r="Q148" s="261"/>
      <c r="R148" s="261"/>
      <c r="S148" s="261"/>
      <c r="T148" s="261"/>
      <c r="U148" s="261"/>
      <c r="V148" s="261"/>
      <c r="W148" s="261"/>
      <c r="X148" s="261"/>
      <c r="Y148" s="261"/>
      <c r="Z148" s="261"/>
    </row>
    <row r="149" spans="1:26" ht="15.75" customHeight="1" x14ac:dyDescent="0.25">
      <c r="A149" s="261"/>
      <c r="B149" s="261"/>
      <c r="C149" s="261"/>
      <c r="D149" s="261"/>
      <c r="E149" s="261"/>
      <c r="F149" s="261"/>
      <c r="G149" s="261"/>
      <c r="H149" s="261"/>
      <c r="I149" s="261"/>
      <c r="J149" s="261"/>
      <c r="K149" s="261"/>
      <c r="L149" s="261"/>
      <c r="M149" s="261"/>
      <c r="N149" s="261"/>
      <c r="O149" s="261"/>
      <c r="P149" s="261"/>
      <c r="Q149" s="261"/>
      <c r="R149" s="261"/>
      <c r="S149" s="261"/>
      <c r="T149" s="261"/>
      <c r="U149" s="261"/>
      <c r="V149" s="261"/>
      <c r="W149" s="261"/>
      <c r="X149" s="261"/>
      <c r="Y149" s="261"/>
      <c r="Z149" s="261"/>
    </row>
    <row r="150" spans="1:26" ht="15.75" customHeight="1" x14ac:dyDescent="0.25">
      <c r="A150" s="261"/>
      <c r="B150" s="261"/>
      <c r="C150" s="261"/>
      <c r="D150" s="261"/>
      <c r="E150" s="261"/>
      <c r="F150" s="261"/>
      <c r="G150" s="261"/>
      <c r="H150" s="261"/>
      <c r="I150" s="261"/>
      <c r="J150" s="261"/>
      <c r="K150" s="261"/>
      <c r="L150" s="261"/>
      <c r="M150" s="261"/>
      <c r="N150" s="261"/>
      <c r="O150" s="261"/>
      <c r="P150" s="261"/>
      <c r="Q150" s="261"/>
      <c r="R150" s="261"/>
      <c r="S150" s="261"/>
      <c r="T150" s="261"/>
      <c r="U150" s="261"/>
      <c r="V150" s="261"/>
      <c r="W150" s="261"/>
      <c r="X150" s="261"/>
      <c r="Y150" s="261"/>
      <c r="Z150" s="261"/>
    </row>
    <row r="151" spans="1:26" ht="15.75" customHeight="1" x14ac:dyDescent="0.25">
      <c r="A151" s="261"/>
      <c r="B151" s="261"/>
      <c r="C151" s="261"/>
      <c r="D151" s="261"/>
      <c r="E151" s="261"/>
      <c r="F151" s="261"/>
      <c r="G151" s="261"/>
      <c r="H151" s="261"/>
      <c r="I151" s="261"/>
      <c r="J151" s="261"/>
      <c r="K151" s="261"/>
      <c r="L151" s="261"/>
      <c r="M151" s="261"/>
      <c r="N151" s="261"/>
      <c r="O151" s="261"/>
      <c r="P151" s="261"/>
      <c r="Q151" s="261"/>
      <c r="R151" s="261"/>
      <c r="S151" s="261"/>
      <c r="T151" s="261"/>
      <c r="U151" s="261"/>
      <c r="V151" s="261"/>
      <c r="W151" s="261"/>
      <c r="X151" s="261"/>
      <c r="Y151" s="261"/>
      <c r="Z151" s="261"/>
    </row>
    <row r="152" spans="1:26" ht="15.75" customHeight="1" x14ac:dyDescent="0.25">
      <c r="A152" s="261"/>
      <c r="B152" s="261"/>
      <c r="C152" s="261"/>
      <c r="D152" s="261"/>
      <c r="E152" s="261"/>
      <c r="F152" s="261"/>
      <c r="G152" s="261"/>
      <c r="H152" s="261"/>
      <c r="I152" s="261"/>
      <c r="J152" s="261"/>
      <c r="K152" s="261"/>
      <c r="L152" s="261"/>
      <c r="M152" s="261"/>
      <c r="N152" s="261"/>
      <c r="O152" s="261"/>
      <c r="P152" s="261"/>
      <c r="Q152" s="261"/>
      <c r="R152" s="261"/>
      <c r="S152" s="261"/>
      <c r="T152" s="261"/>
      <c r="U152" s="261"/>
      <c r="V152" s="261"/>
      <c r="W152" s="261"/>
      <c r="X152" s="261"/>
      <c r="Y152" s="261"/>
      <c r="Z152" s="261"/>
    </row>
    <row r="153" spans="1:26" ht="15.75" customHeight="1" x14ac:dyDescent="0.25">
      <c r="A153" s="261"/>
      <c r="B153" s="261"/>
      <c r="C153" s="261"/>
      <c r="D153" s="261"/>
      <c r="E153" s="261"/>
      <c r="F153" s="261"/>
      <c r="G153" s="261"/>
      <c r="H153" s="261"/>
      <c r="I153" s="261"/>
      <c r="J153" s="261"/>
      <c r="K153" s="261"/>
      <c r="L153" s="261"/>
      <c r="M153" s="261"/>
      <c r="N153" s="261"/>
      <c r="O153" s="261"/>
      <c r="P153" s="261"/>
      <c r="Q153" s="261"/>
      <c r="R153" s="261"/>
      <c r="S153" s="261"/>
      <c r="T153" s="261"/>
      <c r="U153" s="261"/>
      <c r="V153" s="261"/>
      <c r="W153" s="261"/>
      <c r="X153" s="261"/>
      <c r="Y153" s="261"/>
      <c r="Z153" s="261"/>
    </row>
    <row r="154" spans="1:26" ht="15.75" customHeight="1" x14ac:dyDescent="0.25">
      <c r="A154" s="261"/>
      <c r="B154" s="261"/>
      <c r="C154" s="261"/>
      <c r="D154" s="261"/>
      <c r="E154" s="261"/>
      <c r="F154" s="261"/>
      <c r="G154" s="261"/>
      <c r="H154" s="261"/>
      <c r="I154" s="261"/>
      <c r="J154" s="261"/>
      <c r="K154" s="261"/>
      <c r="L154" s="261"/>
      <c r="M154" s="261"/>
      <c r="N154" s="261"/>
      <c r="O154" s="261"/>
      <c r="P154" s="261"/>
      <c r="Q154" s="261"/>
      <c r="R154" s="261"/>
      <c r="S154" s="261"/>
      <c r="T154" s="261"/>
      <c r="U154" s="261"/>
      <c r="V154" s="261"/>
      <c r="W154" s="261"/>
      <c r="X154" s="261"/>
      <c r="Y154" s="261"/>
      <c r="Z154" s="261"/>
    </row>
    <row r="155" spans="1:26" ht="15.75" customHeight="1" x14ac:dyDescent="0.25">
      <c r="A155" s="261"/>
      <c r="B155" s="261"/>
      <c r="C155" s="261"/>
      <c r="D155" s="261"/>
      <c r="E155" s="261"/>
      <c r="F155" s="261"/>
      <c r="G155" s="261"/>
      <c r="H155" s="261"/>
      <c r="I155" s="261"/>
      <c r="J155" s="261"/>
      <c r="K155" s="261"/>
      <c r="L155" s="261"/>
      <c r="M155" s="261"/>
      <c r="N155" s="261"/>
      <c r="O155" s="261"/>
      <c r="P155" s="261"/>
      <c r="Q155" s="261"/>
      <c r="R155" s="261"/>
      <c r="S155" s="261"/>
      <c r="T155" s="261"/>
      <c r="U155" s="261"/>
      <c r="V155" s="261"/>
      <c r="W155" s="261"/>
      <c r="X155" s="261"/>
      <c r="Y155" s="261"/>
      <c r="Z155" s="261"/>
    </row>
    <row r="156" spans="1:26" ht="15.75" customHeight="1" x14ac:dyDescent="0.25">
      <c r="A156" s="261"/>
      <c r="B156" s="261"/>
      <c r="C156" s="261"/>
      <c r="D156" s="261"/>
      <c r="E156" s="261"/>
      <c r="F156" s="261"/>
      <c r="G156" s="261"/>
      <c r="H156" s="261"/>
      <c r="I156" s="261"/>
      <c r="J156" s="261"/>
      <c r="K156" s="261"/>
      <c r="L156" s="261"/>
      <c r="M156" s="261"/>
      <c r="N156" s="261"/>
      <c r="O156" s="261"/>
      <c r="P156" s="261"/>
      <c r="Q156" s="261"/>
      <c r="R156" s="261"/>
      <c r="S156" s="261"/>
      <c r="T156" s="261"/>
      <c r="U156" s="261"/>
      <c r="V156" s="261"/>
      <c r="W156" s="261"/>
      <c r="X156" s="261"/>
      <c r="Y156" s="261"/>
      <c r="Z156" s="261"/>
    </row>
    <row r="157" spans="1:26" ht="15.75" customHeight="1" x14ac:dyDescent="0.25">
      <c r="A157" s="261"/>
      <c r="B157" s="261"/>
      <c r="C157" s="261"/>
      <c r="D157" s="261"/>
      <c r="E157" s="261"/>
      <c r="F157" s="261"/>
      <c r="G157" s="261"/>
      <c r="H157" s="261"/>
      <c r="I157" s="261"/>
      <c r="J157" s="261"/>
      <c r="K157" s="261"/>
      <c r="L157" s="261"/>
      <c r="M157" s="261"/>
      <c r="N157" s="261"/>
      <c r="O157" s="261"/>
      <c r="P157" s="261"/>
      <c r="Q157" s="261"/>
      <c r="R157" s="261"/>
      <c r="S157" s="261"/>
      <c r="T157" s="261"/>
      <c r="U157" s="261"/>
      <c r="V157" s="261"/>
      <c r="W157" s="261"/>
      <c r="X157" s="261"/>
      <c r="Y157" s="261"/>
      <c r="Z157" s="261"/>
    </row>
    <row r="158" spans="1:26" ht="15.75" customHeight="1" x14ac:dyDescent="0.25">
      <c r="A158" s="261"/>
      <c r="B158" s="261"/>
      <c r="C158" s="261"/>
      <c r="D158" s="261"/>
      <c r="E158" s="261"/>
      <c r="F158" s="261"/>
      <c r="G158" s="261"/>
      <c r="H158" s="261"/>
      <c r="I158" s="261"/>
      <c r="J158" s="261"/>
      <c r="K158" s="261"/>
      <c r="L158" s="261"/>
      <c r="M158" s="261"/>
      <c r="N158" s="261"/>
      <c r="O158" s="261"/>
      <c r="P158" s="261"/>
      <c r="Q158" s="261"/>
      <c r="R158" s="261"/>
      <c r="S158" s="261"/>
      <c r="T158" s="261"/>
      <c r="U158" s="261"/>
      <c r="V158" s="261"/>
      <c r="W158" s="261"/>
      <c r="X158" s="261"/>
      <c r="Y158" s="261"/>
      <c r="Z158" s="261"/>
    </row>
    <row r="159" spans="1:26" ht="15.75" customHeight="1" x14ac:dyDescent="0.25">
      <c r="A159" s="261"/>
      <c r="B159" s="261"/>
      <c r="C159" s="261"/>
      <c r="D159" s="261"/>
      <c r="E159" s="261"/>
      <c r="F159" s="261"/>
      <c r="G159" s="261"/>
      <c r="H159" s="261"/>
      <c r="I159" s="261"/>
      <c r="J159" s="261"/>
      <c r="K159" s="261"/>
      <c r="L159" s="261"/>
      <c r="M159" s="261"/>
      <c r="N159" s="261"/>
      <c r="O159" s="261"/>
      <c r="P159" s="261"/>
      <c r="Q159" s="261"/>
      <c r="R159" s="261"/>
      <c r="S159" s="261"/>
      <c r="T159" s="261"/>
      <c r="U159" s="261"/>
      <c r="V159" s="261"/>
      <c r="W159" s="261"/>
      <c r="X159" s="261"/>
      <c r="Y159" s="261"/>
      <c r="Z159" s="261"/>
    </row>
    <row r="160" spans="1:26" ht="15.75" customHeight="1" x14ac:dyDescent="0.25">
      <c r="A160" s="261"/>
      <c r="B160" s="261"/>
      <c r="C160" s="261"/>
      <c r="D160" s="261"/>
      <c r="E160" s="261"/>
      <c r="F160" s="261"/>
      <c r="G160" s="261"/>
      <c r="H160" s="261"/>
      <c r="I160" s="261"/>
      <c r="J160" s="261"/>
      <c r="K160" s="261"/>
      <c r="L160" s="261"/>
      <c r="M160" s="261"/>
      <c r="N160" s="261"/>
      <c r="O160" s="261"/>
      <c r="P160" s="261"/>
      <c r="Q160" s="261"/>
      <c r="R160" s="261"/>
      <c r="S160" s="261"/>
      <c r="T160" s="261"/>
      <c r="U160" s="261"/>
      <c r="V160" s="261"/>
      <c r="W160" s="261"/>
      <c r="X160" s="261"/>
      <c r="Y160" s="261"/>
      <c r="Z160" s="261"/>
    </row>
    <row r="161" spans="1:26" ht="15.75" customHeight="1" x14ac:dyDescent="0.25">
      <c r="A161" s="261"/>
      <c r="B161" s="261"/>
      <c r="C161" s="261"/>
      <c r="D161" s="261"/>
      <c r="E161" s="261"/>
      <c r="F161" s="261"/>
      <c r="G161" s="261"/>
      <c r="H161" s="261"/>
      <c r="I161" s="261"/>
      <c r="J161" s="261"/>
      <c r="K161" s="261"/>
      <c r="L161" s="261"/>
      <c r="M161" s="261"/>
      <c r="N161" s="261"/>
      <c r="O161" s="261"/>
      <c r="P161" s="261"/>
      <c r="Q161" s="261"/>
      <c r="R161" s="261"/>
      <c r="S161" s="261"/>
      <c r="T161" s="261"/>
      <c r="U161" s="261"/>
      <c r="V161" s="261"/>
      <c r="W161" s="261"/>
      <c r="X161" s="261"/>
      <c r="Y161" s="261"/>
      <c r="Z161" s="261"/>
    </row>
    <row r="162" spans="1:26" ht="15.75" customHeight="1" x14ac:dyDescent="0.25">
      <c r="A162" s="261"/>
      <c r="B162" s="261"/>
      <c r="C162" s="261"/>
      <c r="D162" s="261"/>
      <c r="E162" s="261"/>
      <c r="F162" s="261"/>
      <c r="G162" s="261"/>
      <c r="H162" s="261"/>
      <c r="I162" s="261"/>
      <c r="J162" s="261"/>
      <c r="K162" s="261"/>
      <c r="L162" s="261"/>
      <c r="M162" s="261"/>
      <c r="N162" s="261"/>
      <c r="O162" s="261"/>
      <c r="P162" s="261"/>
      <c r="Q162" s="261"/>
      <c r="R162" s="261"/>
      <c r="S162" s="261"/>
      <c r="T162" s="261"/>
      <c r="U162" s="261"/>
      <c r="V162" s="261"/>
      <c r="W162" s="261"/>
      <c r="X162" s="261"/>
      <c r="Y162" s="261"/>
      <c r="Z162" s="261"/>
    </row>
    <row r="163" spans="1:26" ht="15.75" customHeight="1" x14ac:dyDescent="0.25">
      <c r="A163" s="261"/>
      <c r="B163" s="261"/>
      <c r="C163" s="261"/>
      <c r="D163" s="261"/>
      <c r="E163" s="261"/>
      <c r="F163" s="261"/>
      <c r="G163" s="261"/>
      <c r="H163" s="261"/>
      <c r="I163" s="261"/>
      <c r="J163" s="261"/>
      <c r="K163" s="261"/>
      <c r="L163" s="261"/>
      <c r="M163" s="261"/>
      <c r="N163" s="261"/>
      <c r="O163" s="261"/>
      <c r="P163" s="261"/>
      <c r="Q163" s="261"/>
      <c r="R163" s="261"/>
      <c r="S163" s="261"/>
      <c r="T163" s="261"/>
      <c r="U163" s="261"/>
      <c r="V163" s="261"/>
      <c r="W163" s="261"/>
      <c r="X163" s="261"/>
      <c r="Y163" s="261"/>
      <c r="Z163" s="261"/>
    </row>
    <row r="164" spans="1:26" ht="15.75" customHeight="1" x14ac:dyDescent="0.25">
      <c r="A164" s="261"/>
      <c r="B164" s="261"/>
      <c r="C164" s="261"/>
      <c r="D164" s="261"/>
      <c r="E164" s="261"/>
      <c r="F164" s="261"/>
      <c r="G164" s="261"/>
      <c r="H164" s="261"/>
      <c r="I164" s="261"/>
      <c r="J164" s="261"/>
      <c r="K164" s="261"/>
      <c r="L164" s="261"/>
      <c r="M164" s="261"/>
      <c r="N164" s="261"/>
      <c r="O164" s="261"/>
      <c r="P164" s="261"/>
      <c r="Q164" s="261"/>
      <c r="R164" s="261"/>
      <c r="S164" s="261"/>
      <c r="T164" s="261"/>
      <c r="U164" s="261"/>
      <c r="V164" s="261"/>
      <c r="W164" s="261"/>
      <c r="X164" s="261"/>
      <c r="Y164" s="261"/>
      <c r="Z164" s="261"/>
    </row>
    <row r="165" spans="1:26" ht="15.75" customHeight="1" x14ac:dyDescent="0.25">
      <c r="A165" s="261"/>
      <c r="B165" s="261"/>
      <c r="C165" s="261"/>
      <c r="D165" s="261"/>
      <c r="E165" s="261"/>
      <c r="F165" s="261"/>
      <c r="G165" s="261"/>
      <c r="H165" s="261"/>
      <c r="I165" s="261"/>
      <c r="J165" s="261"/>
      <c r="K165" s="261"/>
      <c r="L165" s="261"/>
      <c r="M165" s="261"/>
      <c r="N165" s="261"/>
      <c r="O165" s="261"/>
      <c r="P165" s="261"/>
      <c r="Q165" s="261"/>
      <c r="R165" s="261"/>
      <c r="S165" s="261"/>
      <c r="T165" s="261"/>
      <c r="U165" s="261"/>
      <c r="V165" s="261"/>
      <c r="W165" s="261"/>
      <c r="X165" s="261"/>
      <c r="Y165" s="261"/>
      <c r="Z165" s="261"/>
    </row>
    <row r="166" spans="1:26" ht="15.75" customHeight="1" x14ac:dyDescent="0.25">
      <c r="A166" s="261"/>
      <c r="B166" s="261"/>
      <c r="C166" s="261"/>
      <c r="D166" s="261"/>
      <c r="E166" s="261"/>
      <c r="F166" s="261"/>
      <c r="G166" s="261"/>
      <c r="H166" s="261"/>
      <c r="I166" s="261"/>
      <c r="J166" s="261"/>
      <c r="K166" s="261"/>
      <c r="L166" s="261"/>
      <c r="M166" s="261"/>
      <c r="N166" s="261"/>
      <c r="O166" s="261"/>
      <c r="P166" s="261"/>
      <c r="Q166" s="261"/>
      <c r="R166" s="261"/>
      <c r="S166" s="261"/>
      <c r="T166" s="261"/>
      <c r="U166" s="261"/>
      <c r="V166" s="261"/>
      <c r="W166" s="261"/>
      <c r="X166" s="261"/>
      <c r="Y166" s="261"/>
      <c r="Z166" s="261"/>
    </row>
    <row r="167" spans="1:26" ht="15.75" customHeight="1" x14ac:dyDescent="0.25">
      <c r="A167" s="261"/>
      <c r="B167" s="261"/>
      <c r="C167" s="261"/>
      <c r="D167" s="261"/>
      <c r="E167" s="261"/>
      <c r="F167" s="261"/>
      <c r="G167" s="261"/>
      <c r="H167" s="261"/>
      <c r="I167" s="261"/>
      <c r="J167" s="261"/>
      <c r="K167" s="261"/>
      <c r="L167" s="261"/>
      <c r="M167" s="261"/>
      <c r="N167" s="261"/>
      <c r="O167" s="261"/>
      <c r="P167" s="261"/>
      <c r="Q167" s="261"/>
      <c r="R167" s="261"/>
      <c r="S167" s="261"/>
      <c r="T167" s="261"/>
      <c r="U167" s="261"/>
      <c r="V167" s="261"/>
      <c r="W167" s="261"/>
      <c r="X167" s="261"/>
      <c r="Y167" s="261"/>
      <c r="Z167" s="261"/>
    </row>
    <row r="168" spans="1:26" ht="15.75" customHeight="1" x14ac:dyDescent="0.25">
      <c r="A168" s="261"/>
      <c r="B168" s="261"/>
      <c r="C168" s="261"/>
      <c r="D168" s="261"/>
      <c r="E168" s="261"/>
      <c r="F168" s="261"/>
      <c r="G168" s="261"/>
      <c r="H168" s="261"/>
      <c r="I168" s="261"/>
      <c r="J168" s="261"/>
      <c r="K168" s="261"/>
      <c r="L168" s="261"/>
      <c r="M168" s="261"/>
      <c r="N168" s="261"/>
      <c r="O168" s="261"/>
      <c r="P168" s="261"/>
      <c r="Q168" s="261"/>
      <c r="R168" s="261"/>
      <c r="S168" s="261"/>
      <c r="T168" s="261"/>
      <c r="U168" s="261"/>
      <c r="V168" s="261"/>
      <c r="W168" s="261"/>
      <c r="X168" s="261"/>
      <c r="Y168" s="261"/>
      <c r="Z168" s="261"/>
    </row>
    <row r="169" spans="1:26" ht="15.75" customHeight="1" x14ac:dyDescent="0.25">
      <c r="A169" s="261"/>
      <c r="B169" s="261"/>
      <c r="C169" s="261"/>
      <c r="D169" s="261"/>
      <c r="E169" s="261"/>
      <c r="F169" s="261"/>
      <c r="G169" s="261"/>
      <c r="H169" s="261"/>
      <c r="I169" s="261"/>
      <c r="J169" s="261"/>
      <c r="K169" s="261"/>
      <c r="L169" s="261"/>
      <c r="M169" s="261"/>
      <c r="N169" s="261"/>
      <c r="O169" s="261"/>
      <c r="P169" s="261"/>
      <c r="Q169" s="261"/>
      <c r="R169" s="261"/>
      <c r="S169" s="261"/>
      <c r="T169" s="261"/>
      <c r="U169" s="261"/>
      <c r="V169" s="261"/>
      <c r="W169" s="261"/>
      <c r="X169" s="261"/>
      <c r="Y169" s="261"/>
      <c r="Z169" s="261"/>
    </row>
    <row r="170" spans="1:26" ht="15.75" customHeight="1" x14ac:dyDescent="0.25">
      <c r="A170" s="261"/>
      <c r="B170" s="261"/>
      <c r="C170" s="261"/>
      <c r="D170" s="261"/>
      <c r="E170" s="261"/>
      <c r="F170" s="261"/>
      <c r="G170" s="261"/>
      <c r="H170" s="261"/>
      <c r="I170" s="261"/>
      <c r="J170" s="261"/>
      <c r="K170" s="261"/>
      <c r="L170" s="261"/>
      <c r="M170" s="261"/>
      <c r="N170" s="261"/>
      <c r="O170" s="261"/>
      <c r="P170" s="261"/>
      <c r="Q170" s="261"/>
      <c r="R170" s="261"/>
      <c r="S170" s="261"/>
      <c r="T170" s="261"/>
      <c r="U170" s="261"/>
      <c r="V170" s="261"/>
      <c r="W170" s="261"/>
      <c r="X170" s="261"/>
      <c r="Y170" s="261"/>
      <c r="Z170" s="261"/>
    </row>
    <row r="171" spans="1:26" ht="15.75" customHeight="1" x14ac:dyDescent="0.25">
      <c r="A171" s="261"/>
      <c r="B171" s="261"/>
      <c r="C171" s="261"/>
      <c r="D171" s="261"/>
      <c r="E171" s="261"/>
      <c r="F171" s="261"/>
      <c r="G171" s="261"/>
      <c r="H171" s="261"/>
      <c r="I171" s="261"/>
      <c r="J171" s="261"/>
      <c r="K171" s="261"/>
      <c r="L171" s="261"/>
      <c r="M171" s="261"/>
      <c r="N171" s="261"/>
      <c r="O171" s="261"/>
      <c r="P171" s="261"/>
      <c r="Q171" s="261"/>
      <c r="R171" s="261"/>
      <c r="S171" s="261"/>
      <c r="T171" s="261"/>
      <c r="U171" s="261"/>
      <c r="V171" s="261"/>
      <c r="W171" s="261"/>
      <c r="X171" s="261"/>
      <c r="Y171" s="261"/>
      <c r="Z171" s="261"/>
    </row>
    <row r="172" spans="1:26" ht="15.75" customHeight="1" x14ac:dyDescent="0.25">
      <c r="A172" s="261"/>
      <c r="B172" s="261"/>
      <c r="C172" s="261"/>
      <c r="D172" s="261"/>
      <c r="E172" s="261"/>
      <c r="F172" s="261"/>
      <c r="G172" s="261"/>
      <c r="H172" s="261"/>
      <c r="I172" s="261"/>
      <c r="J172" s="261"/>
      <c r="K172" s="261"/>
      <c r="L172" s="261"/>
      <c r="M172" s="261"/>
      <c r="N172" s="261"/>
      <c r="O172" s="261"/>
      <c r="P172" s="261"/>
      <c r="Q172" s="261"/>
      <c r="R172" s="261"/>
      <c r="S172" s="261"/>
      <c r="T172" s="261"/>
      <c r="U172" s="261"/>
      <c r="V172" s="261"/>
      <c r="W172" s="261"/>
      <c r="X172" s="261"/>
      <c r="Y172" s="261"/>
      <c r="Z172" s="261"/>
    </row>
    <row r="173" spans="1:26" ht="15.75" customHeight="1" x14ac:dyDescent="0.25">
      <c r="A173" s="261"/>
      <c r="B173" s="261"/>
      <c r="C173" s="261"/>
      <c r="D173" s="261"/>
      <c r="E173" s="261"/>
      <c r="F173" s="261"/>
      <c r="G173" s="261"/>
      <c r="H173" s="261"/>
      <c r="I173" s="261"/>
      <c r="J173" s="261"/>
      <c r="K173" s="261"/>
      <c r="L173" s="261"/>
      <c r="M173" s="261"/>
      <c r="N173" s="261"/>
      <c r="O173" s="261"/>
      <c r="P173" s="261"/>
      <c r="Q173" s="261"/>
      <c r="R173" s="261"/>
      <c r="S173" s="261"/>
      <c r="T173" s="261"/>
      <c r="U173" s="261"/>
      <c r="V173" s="261"/>
      <c r="W173" s="261"/>
      <c r="X173" s="261"/>
      <c r="Y173" s="261"/>
      <c r="Z173" s="261"/>
    </row>
    <row r="174" spans="1:26" ht="15.75" customHeight="1" x14ac:dyDescent="0.25">
      <c r="A174" s="261"/>
      <c r="B174" s="261"/>
      <c r="C174" s="261"/>
      <c r="D174" s="261"/>
      <c r="E174" s="261"/>
      <c r="F174" s="261"/>
      <c r="G174" s="261"/>
      <c r="H174" s="261"/>
      <c r="I174" s="261"/>
      <c r="J174" s="261"/>
      <c r="K174" s="261"/>
      <c r="L174" s="261"/>
      <c r="M174" s="261"/>
      <c r="N174" s="261"/>
      <c r="O174" s="261"/>
      <c r="P174" s="261"/>
      <c r="Q174" s="261"/>
      <c r="R174" s="261"/>
      <c r="S174" s="261"/>
      <c r="T174" s="261"/>
      <c r="U174" s="261"/>
      <c r="V174" s="261"/>
      <c r="W174" s="261"/>
      <c r="X174" s="261"/>
      <c r="Y174" s="261"/>
      <c r="Z174" s="261"/>
    </row>
    <row r="175" spans="1:26" ht="15.75" customHeight="1" x14ac:dyDescent="0.25">
      <c r="A175" s="261"/>
      <c r="B175" s="261"/>
      <c r="C175" s="261"/>
      <c r="D175" s="261"/>
      <c r="E175" s="261"/>
      <c r="F175" s="261"/>
      <c r="G175" s="261"/>
      <c r="H175" s="261"/>
      <c r="I175" s="261"/>
      <c r="J175" s="261"/>
      <c r="K175" s="261"/>
      <c r="L175" s="261"/>
      <c r="M175" s="261"/>
      <c r="N175" s="261"/>
      <c r="O175" s="261"/>
      <c r="P175" s="261"/>
      <c r="Q175" s="261"/>
      <c r="R175" s="261"/>
      <c r="S175" s="261"/>
      <c r="T175" s="261"/>
      <c r="U175" s="261"/>
      <c r="V175" s="261"/>
      <c r="W175" s="261"/>
      <c r="X175" s="261"/>
      <c r="Y175" s="261"/>
      <c r="Z175" s="261"/>
    </row>
    <row r="176" spans="1:26" ht="15.75" customHeight="1" x14ac:dyDescent="0.25">
      <c r="A176" s="261"/>
      <c r="B176" s="261"/>
      <c r="C176" s="261"/>
      <c r="D176" s="261"/>
      <c r="E176" s="261"/>
      <c r="F176" s="261"/>
      <c r="G176" s="261"/>
      <c r="H176" s="261"/>
      <c r="I176" s="261"/>
      <c r="J176" s="261"/>
      <c r="K176" s="261"/>
      <c r="L176" s="261"/>
      <c r="M176" s="261"/>
      <c r="N176" s="261"/>
      <c r="O176" s="261"/>
      <c r="P176" s="261"/>
      <c r="Q176" s="261"/>
      <c r="R176" s="261"/>
      <c r="S176" s="261"/>
      <c r="T176" s="261"/>
      <c r="U176" s="261"/>
      <c r="V176" s="261"/>
      <c r="W176" s="261"/>
      <c r="X176" s="261"/>
      <c r="Y176" s="261"/>
      <c r="Z176" s="261"/>
    </row>
    <row r="177" spans="1:26" ht="15.75" customHeight="1" x14ac:dyDescent="0.25">
      <c r="A177" s="261"/>
      <c r="B177" s="261"/>
      <c r="C177" s="261"/>
      <c r="D177" s="261"/>
      <c r="E177" s="261"/>
      <c r="F177" s="261"/>
      <c r="G177" s="261"/>
      <c r="H177" s="261"/>
      <c r="I177" s="261"/>
      <c r="J177" s="261"/>
      <c r="K177" s="261"/>
      <c r="L177" s="261"/>
      <c r="M177" s="261"/>
      <c r="N177" s="261"/>
      <c r="O177" s="261"/>
      <c r="P177" s="261"/>
      <c r="Q177" s="261"/>
      <c r="R177" s="261"/>
      <c r="S177" s="261"/>
      <c r="T177" s="261"/>
      <c r="U177" s="261"/>
      <c r="V177" s="261"/>
      <c r="W177" s="261"/>
      <c r="X177" s="261"/>
      <c r="Y177" s="261"/>
      <c r="Z177" s="261"/>
    </row>
    <row r="178" spans="1:26" ht="15.75" customHeight="1" x14ac:dyDescent="0.25">
      <c r="A178" s="261"/>
      <c r="B178" s="261"/>
      <c r="C178" s="261"/>
      <c r="D178" s="261"/>
      <c r="E178" s="261"/>
      <c r="F178" s="261"/>
      <c r="G178" s="261"/>
      <c r="H178" s="261"/>
      <c r="I178" s="261"/>
      <c r="J178" s="261"/>
      <c r="K178" s="261"/>
      <c r="L178" s="261"/>
      <c r="M178" s="261"/>
      <c r="N178" s="261"/>
      <c r="O178" s="261"/>
      <c r="P178" s="261"/>
      <c r="Q178" s="261"/>
      <c r="R178" s="261"/>
      <c r="S178" s="261"/>
      <c r="T178" s="261"/>
      <c r="U178" s="261"/>
      <c r="V178" s="261"/>
      <c r="W178" s="261"/>
      <c r="X178" s="261"/>
      <c r="Y178" s="261"/>
      <c r="Z178" s="261"/>
    </row>
    <row r="179" spans="1:26" ht="15.75" customHeight="1" x14ac:dyDescent="0.25">
      <c r="A179" s="261"/>
      <c r="B179" s="261"/>
      <c r="C179" s="261"/>
      <c r="D179" s="261"/>
      <c r="E179" s="261"/>
      <c r="F179" s="261"/>
      <c r="G179" s="261"/>
      <c r="H179" s="261"/>
      <c r="I179" s="261"/>
      <c r="J179" s="261"/>
      <c r="K179" s="261"/>
      <c r="L179" s="261"/>
      <c r="M179" s="261"/>
      <c r="N179" s="261"/>
      <c r="O179" s="261"/>
      <c r="P179" s="261"/>
      <c r="Q179" s="261"/>
      <c r="R179" s="261"/>
      <c r="S179" s="261"/>
      <c r="T179" s="261"/>
      <c r="U179" s="261"/>
      <c r="V179" s="261"/>
      <c r="W179" s="261"/>
      <c r="X179" s="261"/>
      <c r="Y179" s="261"/>
      <c r="Z179" s="261"/>
    </row>
    <row r="180" spans="1:26" ht="15.75" customHeight="1" x14ac:dyDescent="0.25">
      <c r="A180" s="261"/>
      <c r="B180" s="261"/>
      <c r="C180" s="261"/>
      <c r="D180" s="261"/>
      <c r="E180" s="261"/>
      <c r="F180" s="261"/>
      <c r="G180" s="261"/>
      <c r="H180" s="261"/>
      <c r="I180" s="261"/>
      <c r="J180" s="261"/>
      <c r="K180" s="261"/>
      <c r="L180" s="261"/>
      <c r="M180" s="261"/>
      <c r="N180" s="261"/>
      <c r="O180" s="261"/>
      <c r="P180" s="261"/>
      <c r="Q180" s="261"/>
      <c r="R180" s="261"/>
      <c r="S180" s="261"/>
      <c r="T180" s="261"/>
      <c r="U180" s="261"/>
      <c r="V180" s="261"/>
      <c r="W180" s="261"/>
      <c r="X180" s="261"/>
      <c r="Y180" s="261"/>
      <c r="Z180" s="261"/>
    </row>
    <row r="181" spans="1:26" ht="15.75" customHeight="1" x14ac:dyDescent="0.25">
      <c r="A181" s="261"/>
      <c r="B181" s="261"/>
      <c r="C181" s="261"/>
      <c r="D181" s="261"/>
      <c r="E181" s="261"/>
      <c r="F181" s="261"/>
      <c r="G181" s="261"/>
      <c r="H181" s="261"/>
      <c r="I181" s="261"/>
      <c r="J181" s="261"/>
      <c r="K181" s="261"/>
      <c r="L181" s="261"/>
      <c r="M181" s="261"/>
      <c r="N181" s="261"/>
      <c r="O181" s="261"/>
      <c r="P181" s="261"/>
      <c r="Q181" s="261"/>
      <c r="R181" s="261"/>
      <c r="S181" s="261"/>
      <c r="T181" s="261"/>
      <c r="U181" s="261"/>
      <c r="V181" s="261"/>
      <c r="W181" s="261"/>
      <c r="X181" s="261"/>
      <c r="Y181" s="261"/>
      <c r="Z181" s="261"/>
    </row>
    <row r="182" spans="1:26" ht="15.75" customHeight="1" x14ac:dyDescent="0.25">
      <c r="A182" s="261"/>
      <c r="B182" s="261"/>
      <c r="C182" s="261"/>
      <c r="D182" s="261"/>
      <c r="E182" s="261"/>
      <c r="F182" s="261"/>
      <c r="G182" s="261"/>
      <c r="H182" s="261"/>
      <c r="I182" s="261"/>
      <c r="J182" s="261"/>
      <c r="K182" s="261"/>
      <c r="L182" s="261"/>
      <c r="M182" s="261"/>
      <c r="N182" s="261"/>
      <c r="O182" s="261"/>
      <c r="P182" s="261"/>
      <c r="Q182" s="261"/>
      <c r="R182" s="261"/>
      <c r="S182" s="261"/>
      <c r="T182" s="261"/>
      <c r="U182" s="261"/>
      <c r="V182" s="261"/>
      <c r="W182" s="261"/>
      <c r="X182" s="261"/>
      <c r="Y182" s="261"/>
      <c r="Z182" s="261"/>
    </row>
    <row r="183" spans="1:26" ht="15.75" customHeight="1" x14ac:dyDescent="0.25">
      <c r="A183" s="261"/>
      <c r="B183" s="261"/>
      <c r="C183" s="261"/>
      <c r="D183" s="261"/>
      <c r="E183" s="261"/>
      <c r="F183" s="261"/>
      <c r="G183" s="261"/>
      <c r="H183" s="261"/>
      <c r="I183" s="261"/>
      <c r="J183" s="261"/>
      <c r="K183" s="261"/>
      <c r="L183" s="261"/>
      <c r="M183" s="261"/>
      <c r="N183" s="261"/>
      <c r="O183" s="261"/>
      <c r="P183" s="261"/>
      <c r="Q183" s="261"/>
      <c r="R183" s="261"/>
      <c r="S183" s="261"/>
      <c r="T183" s="261"/>
      <c r="U183" s="261"/>
      <c r="V183" s="261"/>
      <c r="W183" s="261"/>
      <c r="X183" s="261"/>
      <c r="Y183" s="261"/>
      <c r="Z183" s="261"/>
    </row>
    <row r="184" spans="1:26" ht="15.75" customHeight="1" x14ac:dyDescent="0.25">
      <c r="A184" s="261"/>
      <c r="B184" s="261"/>
      <c r="C184" s="261"/>
      <c r="D184" s="261"/>
      <c r="E184" s="261"/>
      <c r="F184" s="261"/>
      <c r="G184" s="261"/>
      <c r="H184" s="261"/>
      <c r="I184" s="261"/>
      <c r="J184" s="261"/>
      <c r="K184" s="261"/>
      <c r="L184" s="261"/>
      <c r="M184" s="261"/>
      <c r="N184" s="261"/>
      <c r="O184" s="261"/>
      <c r="P184" s="261"/>
      <c r="Q184" s="261"/>
      <c r="R184" s="261"/>
      <c r="S184" s="261"/>
      <c r="T184" s="261"/>
      <c r="U184" s="261"/>
      <c r="V184" s="261"/>
      <c r="W184" s="261"/>
      <c r="X184" s="261"/>
      <c r="Y184" s="261"/>
      <c r="Z184" s="261"/>
    </row>
    <row r="185" spans="1:26" ht="15.75" customHeight="1" x14ac:dyDescent="0.25">
      <c r="A185" s="261"/>
      <c r="B185" s="261"/>
      <c r="C185" s="261"/>
      <c r="D185" s="261"/>
      <c r="E185" s="261"/>
      <c r="F185" s="261"/>
      <c r="G185" s="261"/>
      <c r="H185" s="261"/>
      <c r="I185" s="261"/>
      <c r="J185" s="261"/>
      <c r="K185" s="261"/>
      <c r="L185" s="261"/>
      <c r="M185" s="261"/>
      <c r="N185" s="261"/>
      <c r="O185" s="261"/>
      <c r="P185" s="261"/>
      <c r="Q185" s="261"/>
      <c r="R185" s="261"/>
      <c r="S185" s="261"/>
      <c r="T185" s="261"/>
      <c r="U185" s="261"/>
      <c r="V185" s="261"/>
      <c r="W185" s="261"/>
      <c r="X185" s="261"/>
      <c r="Y185" s="261"/>
      <c r="Z185" s="261"/>
    </row>
    <row r="186" spans="1:26" ht="15.75" customHeight="1" x14ac:dyDescent="0.25">
      <c r="A186" s="261"/>
      <c r="B186" s="261"/>
      <c r="C186" s="261"/>
      <c r="D186" s="261"/>
      <c r="E186" s="261"/>
      <c r="F186" s="261"/>
      <c r="G186" s="261"/>
      <c r="H186" s="261"/>
      <c r="I186" s="261"/>
      <c r="J186" s="261"/>
      <c r="K186" s="261"/>
      <c r="L186" s="261"/>
      <c r="M186" s="261"/>
      <c r="N186" s="261"/>
      <c r="O186" s="261"/>
      <c r="P186" s="261"/>
      <c r="Q186" s="261"/>
      <c r="R186" s="261"/>
      <c r="S186" s="261"/>
      <c r="T186" s="261"/>
      <c r="U186" s="261"/>
      <c r="V186" s="261"/>
      <c r="W186" s="261"/>
      <c r="X186" s="261"/>
      <c r="Y186" s="261"/>
      <c r="Z186" s="261"/>
    </row>
    <row r="187" spans="1:26" ht="15.75" customHeight="1" x14ac:dyDescent="0.25">
      <c r="A187" s="261"/>
      <c r="B187" s="261"/>
      <c r="C187" s="261"/>
      <c r="D187" s="261"/>
      <c r="E187" s="261"/>
      <c r="F187" s="261"/>
      <c r="G187" s="261"/>
      <c r="H187" s="261"/>
      <c r="I187" s="261"/>
      <c r="J187" s="261"/>
      <c r="K187" s="261"/>
      <c r="L187" s="261"/>
      <c r="M187" s="261"/>
      <c r="N187" s="261"/>
      <c r="O187" s="261"/>
      <c r="P187" s="261"/>
      <c r="Q187" s="261"/>
      <c r="R187" s="261"/>
      <c r="S187" s="261"/>
      <c r="T187" s="261"/>
      <c r="U187" s="261"/>
      <c r="V187" s="261"/>
      <c r="W187" s="261"/>
      <c r="X187" s="261"/>
      <c r="Y187" s="261"/>
      <c r="Z187" s="261"/>
    </row>
    <row r="188" spans="1:26" ht="15.75" customHeight="1" x14ac:dyDescent="0.25">
      <c r="A188" s="261"/>
      <c r="B188" s="261"/>
      <c r="C188" s="261"/>
      <c r="D188" s="261"/>
      <c r="E188" s="261"/>
      <c r="F188" s="261"/>
      <c r="G188" s="261"/>
      <c r="H188" s="261"/>
      <c r="I188" s="261"/>
      <c r="J188" s="261"/>
      <c r="K188" s="261"/>
      <c r="L188" s="261"/>
      <c r="M188" s="261"/>
      <c r="N188" s="261"/>
      <c r="O188" s="261"/>
      <c r="P188" s="261"/>
      <c r="Q188" s="261"/>
      <c r="R188" s="261"/>
      <c r="S188" s="261"/>
      <c r="T188" s="261"/>
      <c r="U188" s="261"/>
      <c r="V188" s="261"/>
      <c r="W188" s="261"/>
      <c r="X188" s="261"/>
      <c r="Y188" s="261"/>
      <c r="Z188" s="261"/>
    </row>
    <row r="189" spans="1:26" ht="15.75" customHeight="1" x14ac:dyDescent="0.25">
      <c r="A189" s="261"/>
      <c r="B189" s="261"/>
      <c r="C189" s="261"/>
      <c r="D189" s="261"/>
      <c r="E189" s="261"/>
      <c r="F189" s="261"/>
      <c r="G189" s="261"/>
      <c r="H189" s="261"/>
      <c r="I189" s="261"/>
      <c r="J189" s="261"/>
      <c r="K189" s="261"/>
      <c r="L189" s="261"/>
      <c r="M189" s="261"/>
      <c r="N189" s="261"/>
      <c r="O189" s="261"/>
      <c r="P189" s="261"/>
      <c r="Q189" s="261"/>
      <c r="R189" s="261"/>
      <c r="S189" s="261"/>
      <c r="T189" s="261"/>
      <c r="U189" s="261"/>
      <c r="V189" s="261"/>
      <c r="W189" s="261"/>
      <c r="X189" s="261"/>
      <c r="Y189" s="261"/>
      <c r="Z189" s="261"/>
    </row>
    <row r="190" spans="1:26" ht="15.75" customHeight="1" x14ac:dyDescent="0.25">
      <c r="A190" s="261"/>
      <c r="B190" s="261"/>
      <c r="C190" s="261"/>
      <c r="D190" s="261"/>
      <c r="E190" s="261"/>
      <c r="F190" s="261"/>
      <c r="G190" s="261"/>
      <c r="H190" s="261"/>
      <c r="I190" s="261"/>
      <c r="J190" s="261"/>
      <c r="K190" s="261"/>
      <c r="L190" s="261"/>
      <c r="M190" s="261"/>
      <c r="N190" s="261"/>
      <c r="O190" s="261"/>
      <c r="P190" s="261"/>
      <c r="Q190" s="261"/>
      <c r="R190" s="261"/>
      <c r="S190" s="261"/>
      <c r="T190" s="261"/>
      <c r="U190" s="261"/>
      <c r="V190" s="261"/>
      <c r="W190" s="261"/>
      <c r="X190" s="261"/>
      <c r="Y190" s="261"/>
      <c r="Z190" s="261"/>
    </row>
    <row r="191" spans="1:26" ht="15.75" customHeight="1" x14ac:dyDescent="0.25">
      <c r="A191" s="261"/>
      <c r="B191" s="261"/>
      <c r="C191" s="261"/>
      <c r="D191" s="261"/>
      <c r="E191" s="261"/>
      <c r="F191" s="261"/>
      <c r="G191" s="261"/>
      <c r="H191" s="261"/>
      <c r="I191" s="261"/>
      <c r="J191" s="261"/>
      <c r="K191" s="261"/>
      <c r="L191" s="261"/>
      <c r="M191" s="261"/>
      <c r="N191" s="261"/>
      <c r="O191" s="261"/>
      <c r="P191" s="261"/>
      <c r="Q191" s="261"/>
      <c r="R191" s="261"/>
      <c r="S191" s="261"/>
      <c r="T191" s="261"/>
      <c r="U191" s="261"/>
      <c r="V191" s="261"/>
      <c r="W191" s="261"/>
      <c r="X191" s="261"/>
      <c r="Y191" s="261"/>
      <c r="Z191" s="261"/>
    </row>
    <row r="192" spans="1:26" ht="15.75" customHeight="1" x14ac:dyDescent="0.25">
      <c r="A192" s="261"/>
      <c r="B192" s="261"/>
      <c r="C192" s="261"/>
      <c r="D192" s="261"/>
      <c r="E192" s="261"/>
      <c r="F192" s="261"/>
      <c r="G192" s="261"/>
      <c r="H192" s="261"/>
      <c r="I192" s="261"/>
      <c r="J192" s="261"/>
      <c r="K192" s="261"/>
      <c r="L192" s="261"/>
      <c r="M192" s="261"/>
      <c r="N192" s="261"/>
      <c r="O192" s="261"/>
      <c r="P192" s="261"/>
      <c r="Q192" s="261"/>
      <c r="R192" s="261"/>
      <c r="S192" s="261"/>
      <c r="T192" s="261"/>
      <c r="U192" s="261"/>
      <c r="V192" s="261"/>
      <c r="W192" s="261"/>
      <c r="X192" s="261"/>
      <c r="Y192" s="261"/>
      <c r="Z192" s="261"/>
    </row>
    <row r="193" spans="1:26" ht="15.75" customHeight="1" x14ac:dyDescent="0.25">
      <c r="A193" s="261"/>
      <c r="B193" s="261"/>
      <c r="C193" s="261"/>
      <c r="D193" s="261"/>
      <c r="E193" s="261"/>
      <c r="F193" s="261"/>
      <c r="G193" s="261"/>
      <c r="H193" s="261"/>
      <c r="I193" s="261"/>
      <c r="J193" s="261"/>
      <c r="K193" s="261"/>
      <c r="L193" s="261"/>
      <c r="M193" s="261"/>
      <c r="N193" s="261"/>
      <c r="O193" s="261"/>
      <c r="P193" s="261"/>
      <c r="Q193" s="261"/>
      <c r="R193" s="261"/>
      <c r="S193" s="261"/>
      <c r="T193" s="261"/>
      <c r="U193" s="261"/>
      <c r="V193" s="261"/>
      <c r="W193" s="261"/>
      <c r="X193" s="261"/>
      <c r="Y193" s="261"/>
      <c r="Z193" s="261"/>
    </row>
    <row r="194" spans="1:26" ht="15.75" customHeight="1" x14ac:dyDescent="0.25">
      <c r="A194" s="261"/>
      <c r="B194" s="261"/>
      <c r="C194" s="261"/>
      <c r="D194" s="261"/>
      <c r="E194" s="261"/>
      <c r="F194" s="261"/>
      <c r="G194" s="261"/>
      <c r="H194" s="261"/>
      <c r="I194" s="261"/>
      <c r="J194" s="261"/>
      <c r="K194" s="261"/>
      <c r="L194" s="261"/>
      <c r="M194" s="261"/>
      <c r="N194" s="261"/>
      <c r="O194" s="261"/>
      <c r="P194" s="261"/>
      <c r="Q194" s="261"/>
      <c r="R194" s="261"/>
      <c r="S194" s="261"/>
      <c r="T194" s="261"/>
      <c r="U194" s="261"/>
      <c r="V194" s="261"/>
      <c r="W194" s="261"/>
      <c r="X194" s="261"/>
      <c r="Y194" s="261"/>
      <c r="Z194" s="261"/>
    </row>
    <row r="195" spans="1:26" ht="15.75" customHeight="1" x14ac:dyDescent="0.25">
      <c r="A195" s="261"/>
      <c r="B195" s="261"/>
      <c r="C195" s="261"/>
      <c r="D195" s="261"/>
      <c r="E195" s="261"/>
      <c r="F195" s="261"/>
      <c r="G195" s="261"/>
      <c r="H195" s="261"/>
      <c r="I195" s="261"/>
      <c r="J195" s="261"/>
      <c r="K195" s="261"/>
      <c r="L195" s="261"/>
      <c r="M195" s="261"/>
      <c r="N195" s="261"/>
      <c r="O195" s="261"/>
      <c r="P195" s="261"/>
      <c r="Q195" s="261"/>
      <c r="R195" s="261"/>
      <c r="S195" s="261"/>
      <c r="T195" s="261"/>
      <c r="U195" s="261"/>
      <c r="V195" s="261"/>
      <c r="W195" s="261"/>
      <c r="X195" s="261"/>
      <c r="Y195" s="261"/>
      <c r="Z195" s="261"/>
    </row>
    <row r="196" spans="1:26" ht="15.75" customHeight="1" x14ac:dyDescent="0.25">
      <c r="A196" s="261"/>
      <c r="B196" s="261"/>
      <c r="C196" s="261"/>
      <c r="D196" s="261"/>
      <c r="E196" s="261"/>
      <c r="F196" s="261"/>
      <c r="G196" s="261"/>
      <c r="H196" s="261"/>
      <c r="I196" s="261"/>
      <c r="J196" s="261"/>
      <c r="K196" s="261"/>
      <c r="L196" s="261"/>
      <c r="M196" s="261"/>
      <c r="N196" s="261"/>
      <c r="O196" s="261"/>
      <c r="P196" s="261"/>
      <c r="Q196" s="261"/>
      <c r="R196" s="261"/>
      <c r="S196" s="261"/>
      <c r="T196" s="261"/>
      <c r="U196" s="261"/>
      <c r="V196" s="261"/>
      <c r="W196" s="261"/>
      <c r="X196" s="261"/>
      <c r="Y196" s="261"/>
      <c r="Z196" s="261"/>
    </row>
    <row r="197" spans="1:26" ht="15.75" customHeight="1" x14ac:dyDescent="0.25">
      <c r="A197" s="261"/>
      <c r="B197" s="261"/>
      <c r="C197" s="261"/>
      <c r="D197" s="261"/>
      <c r="E197" s="261"/>
      <c r="F197" s="261"/>
      <c r="G197" s="261"/>
      <c r="H197" s="261"/>
      <c r="I197" s="261"/>
      <c r="J197" s="261"/>
      <c r="K197" s="261"/>
      <c r="L197" s="261"/>
      <c r="M197" s="261"/>
      <c r="N197" s="261"/>
      <c r="O197" s="261"/>
      <c r="P197" s="261"/>
      <c r="Q197" s="261"/>
      <c r="R197" s="261"/>
      <c r="S197" s="261"/>
      <c r="T197" s="261"/>
      <c r="U197" s="261"/>
      <c r="V197" s="261"/>
      <c r="W197" s="261"/>
      <c r="X197" s="261"/>
      <c r="Y197" s="261"/>
      <c r="Z197" s="261"/>
    </row>
    <row r="198" spans="1:26" ht="15.75" customHeight="1" x14ac:dyDescent="0.25">
      <c r="A198" s="261"/>
      <c r="B198" s="261"/>
      <c r="C198" s="261"/>
      <c r="D198" s="261"/>
      <c r="E198" s="261"/>
      <c r="F198" s="261"/>
      <c r="G198" s="261"/>
      <c r="H198" s="261"/>
      <c r="I198" s="261"/>
      <c r="J198" s="261"/>
      <c r="K198" s="261"/>
      <c r="L198" s="261"/>
      <c r="M198" s="261"/>
      <c r="N198" s="261"/>
      <c r="O198" s="261"/>
      <c r="P198" s="261"/>
      <c r="Q198" s="261"/>
      <c r="R198" s="261"/>
      <c r="S198" s="261"/>
      <c r="T198" s="261"/>
      <c r="U198" s="261"/>
      <c r="V198" s="261"/>
      <c r="W198" s="261"/>
      <c r="X198" s="261"/>
      <c r="Y198" s="261"/>
      <c r="Z198" s="261"/>
    </row>
    <row r="199" spans="1:26" ht="15.75" customHeight="1" x14ac:dyDescent="0.25">
      <c r="A199" s="261"/>
      <c r="B199" s="261"/>
      <c r="C199" s="261"/>
      <c r="D199" s="261"/>
      <c r="E199" s="261"/>
      <c r="F199" s="261"/>
      <c r="G199" s="261"/>
      <c r="H199" s="261"/>
      <c r="I199" s="261"/>
      <c r="J199" s="261"/>
      <c r="K199" s="261"/>
      <c r="L199" s="261"/>
      <c r="M199" s="261"/>
      <c r="N199" s="261"/>
      <c r="O199" s="261"/>
      <c r="P199" s="261"/>
      <c r="Q199" s="261"/>
      <c r="R199" s="261"/>
      <c r="S199" s="261"/>
      <c r="T199" s="261"/>
      <c r="U199" s="261"/>
      <c r="V199" s="261"/>
      <c r="W199" s="261"/>
      <c r="X199" s="261"/>
      <c r="Y199" s="261"/>
      <c r="Z199" s="261"/>
    </row>
    <row r="200" spans="1:26" ht="15.75" customHeight="1" x14ac:dyDescent="0.25">
      <c r="A200" s="261"/>
      <c r="B200" s="261"/>
      <c r="C200" s="261"/>
      <c r="D200" s="261"/>
      <c r="E200" s="261"/>
      <c r="F200" s="261"/>
      <c r="G200" s="261"/>
      <c r="H200" s="261"/>
      <c r="I200" s="261"/>
      <c r="J200" s="261"/>
      <c r="K200" s="261"/>
      <c r="L200" s="261"/>
      <c r="M200" s="261"/>
      <c r="N200" s="261"/>
      <c r="O200" s="261"/>
      <c r="P200" s="261"/>
      <c r="Q200" s="261"/>
      <c r="R200" s="261"/>
      <c r="S200" s="261"/>
      <c r="T200" s="261"/>
      <c r="U200" s="261"/>
      <c r="V200" s="261"/>
      <c r="W200" s="261"/>
      <c r="X200" s="261"/>
      <c r="Y200" s="261"/>
      <c r="Z200" s="261"/>
    </row>
    <row r="201" spans="1:26" ht="15.75" customHeight="1" x14ac:dyDescent="0.25">
      <c r="A201" s="261"/>
      <c r="B201" s="261"/>
      <c r="C201" s="261"/>
      <c r="D201" s="261"/>
      <c r="E201" s="261"/>
      <c r="F201" s="261"/>
      <c r="G201" s="261"/>
      <c r="H201" s="261"/>
      <c r="I201" s="261"/>
      <c r="J201" s="261"/>
      <c r="K201" s="261"/>
      <c r="L201" s="261"/>
      <c r="M201" s="261"/>
      <c r="N201" s="261"/>
      <c r="O201" s="261"/>
      <c r="P201" s="261"/>
      <c r="Q201" s="261"/>
      <c r="R201" s="261"/>
      <c r="S201" s="261"/>
      <c r="T201" s="261"/>
      <c r="U201" s="261"/>
      <c r="V201" s="261"/>
      <c r="W201" s="261"/>
      <c r="X201" s="261"/>
      <c r="Y201" s="261"/>
      <c r="Z201" s="261"/>
    </row>
    <row r="202" spans="1:26" ht="15.75" customHeight="1" x14ac:dyDescent="0.25">
      <c r="A202" s="261"/>
      <c r="B202" s="261"/>
      <c r="C202" s="261"/>
      <c r="D202" s="261"/>
      <c r="E202" s="261"/>
      <c r="F202" s="261"/>
      <c r="G202" s="261"/>
      <c r="H202" s="261"/>
      <c r="I202" s="261"/>
      <c r="J202" s="261"/>
      <c r="K202" s="261"/>
      <c r="L202" s="261"/>
      <c r="M202" s="261"/>
      <c r="N202" s="261"/>
      <c r="O202" s="261"/>
      <c r="P202" s="261"/>
      <c r="Q202" s="261"/>
      <c r="R202" s="261"/>
      <c r="S202" s="261"/>
      <c r="T202" s="261"/>
      <c r="U202" s="261"/>
      <c r="V202" s="261"/>
      <c r="W202" s="261"/>
      <c r="X202" s="261"/>
      <c r="Y202" s="261"/>
      <c r="Z202" s="261"/>
    </row>
    <row r="203" spans="1:26" ht="15.75" customHeight="1" x14ac:dyDescent="0.25">
      <c r="A203" s="261"/>
      <c r="B203" s="261"/>
      <c r="C203" s="261"/>
      <c r="D203" s="261"/>
      <c r="E203" s="261"/>
      <c r="F203" s="261"/>
      <c r="G203" s="261"/>
      <c r="H203" s="261"/>
      <c r="I203" s="261"/>
      <c r="J203" s="261"/>
      <c r="K203" s="261"/>
      <c r="L203" s="261"/>
      <c r="M203" s="261"/>
      <c r="N203" s="261"/>
      <c r="O203" s="261"/>
      <c r="P203" s="261"/>
      <c r="Q203" s="261"/>
      <c r="R203" s="261"/>
      <c r="S203" s="261"/>
      <c r="T203" s="261"/>
      <c r="U203" s="261"/>
      <c r="V203" s="261"/>
      <c r="W203" s="261"/>
      <c r="X203" s="261"/>
      <c r="Y203" s="261"/>
      <c r="Z203" s="261"/>
    </row>
    <row r="204" spans="1:26" ht="15.75" customHeight="1" x14ac:dyDescent="0.25">
      <c r="A204" s="261"/>
      <c r="B204" s="261"/>
      <c r="C204" s="261"/>
      <c r="D204" s="261"/>
      <c r="E204" s="261"/>
      <c r="F204" s="261"/>
      <c r="G204" s="261"/>
      <c r="H204" s="261"/>
      <c r="I204" s="261"/>
      <c r="J204" s="261"/>
      <c r="K204" s="261"/>
      <c r="L204" s="261"/>
      <c r="M204" s="261"/>
      <c r="N204" s="261"/>
      <c r="O204" s="261"/>
      <c r="P204" s="261"/>
      <c r="Q204" s="261"/>
      <c r="R204" s="261"/>
      <c r="S204" s="261"/>
      <c r="T204" s="261"/>
      <c r="U204" s="261"/>
      <c r="V204" s="261"/>
      <c r="W204" s="261"/>
      <c r="X204" s="261"/>
      <c r="Y204" s="261"/>
      <c r="Z204" s="261"/>
    </row>
    <row r="205" spans="1:26" ht="15.75" customHeight="1" x14ac:dyDescent="0.25">
      <c r="A205" s="261"/>
      <c r="B205" s="261"/>
      <c r="C205" s="261"/>
      <c r="D205" s="261"/>
      <c r="E205" s="261"/>
      <c r="F205" s="261"/>
      <c r="G205" s="261"/>
      <c r="H205" s="261"/>
      <c r="I205" s="261"/>
      <c r="J205" s="261"/>
      <c r="K205" s="261"/>
      <c r="L205" s="261"/>
      <c r="M205" s="261"/>
      <c r="N205" s="261"/>
      <c r="O205" s="261"/>
      <c r="P205" s="261"/>
      <c r="Q205" s="261"/>
      <c r="R205" s="261"/>
      <c r="S205" s="261"/>
      <c r="T205" s="261"/>
      <c r="U205" s="261"/>
      <c r="V205" s="261"/>
      <c r="W205" s="261"/>
      <c r="X205" s="261"/>
      <c r="Y205" s="261"/>
      <c r="Z205" s="261"/>
    </row>
    <row r="206" spans="1:26" ht="15.75" customHeight="1" x14ac:dyDescent="0.25">
      <c r="A206" s="261"/>
      <c r="B206" s="261"/>
      <c r="C206" s="261"/>
      <c r="D206" s="261"/>
      <c r="E206" s="261"/>
      <c r="F206" s="261"/>
      <c r="G206" s="261"/>
      <c r="H206" s="261"/>
      <c r="I206" s="261"/>
      <c r="J206" s="261"/>
      <c r="K206" s="261"/>
      <c r="L206" s="261"/>
      <c r="M206" s="261"/>
      <c r="N206" s="261"/>
      <c r="O206" s="261"/>
      <c r="P206" s="261"/>
      <c r="Q206" s="261"/>
      <c r="R206" s="261"/>
      <c r="S206" s="261"/>
      <c r="T206" s="261"/>
      <c r="U206" s="261"/>
      <c r="V206" s="261"/>
      <c r="W206" s="261"/>
      <c r="X206" s="261"/>
      <c r="Y206" s="261"/>
      <c r="Z206" s="261"/>
    </row>
    <row r="207" spans="1:26" ht="15.75" customHeight="1" x14ac:dyDescent="0.25">
      <c r="A207" s="261"/>
      <c r="B207" s="261"/>
      <c r="C207" s="261"/>
      <c r="D207" s="261"/>
      <c r="E207" s="261"/>
      <c r="F207" s="261"/>
      <c r="G207" s="261"/>
      <c r="H207" s="261"/>
      <c r="I207" s="261"/>
      <c r="J207" s="261"/>
      <c r="K207" s="261"/>
      <c r="L207" s="261"/>
      <c r="M207" s="261"/>
      <c r="N207" s="261"/>
      <c r="O207" s="261"/>
      <c r="P207" s="261"/>
      <c r="Q207" s="261"/>
      <c r="R207" s="261"/>
      <c r="S207" s="261"/>
      <c r="T207" s="261"/>
      <c r="U207" s="261"/>
      <c r="V207" s="261"/>
      <c r="W207" s="261"/>
      <c r="X207" s="261"/>
      <c r="Y207" s="261"/>
      <c r="Z207" s="261"/>
    </row>
    <row r="208" spans="1:26" ht="15.75" customHeight="1" x14ac:dyDescent="0.25">
      <c r="A208" s="261"/>
      <c r="B208" s="261"/>
      <c r="C208" s="261"/>
      <c r="D208" s="261"/>
      <c r="E208" s="261"/>
      <c r="F208" s="261"/>
      <c r="G208" s="261"/>
      <c r="H208" s="261"/>
      <c r="I208" s="261"/>
      <c r="J208" s="261"/>
      <c r="K208" s="261"/>
      <c r="L208" s="261"/>
      <c r="M208" s="261"/>
      <c r="N208" s="261"/>
      <c r="O208" s="261"/>
      <c r="P208" s="261"/>
      <c r="Q208" s="261"/>
      <c r="R208" s="261"/>
      <c r="S208" s="261"/>
      <c r="T208" s="261"/>
      <c r="U208" s="261"/>
      <c r="V208" s="261"/>
      <c r="W208" s="261"/>
      <c r="X208" s="261"/>
      <c r="Y208" s="261"/>
      <c r="Z208" s="261"/>
    </row>
    <row r="209" spans="1:26" ht="15.75" customHeight="1" x14ac:dyDescent="0.25">
      <c r="A209" s="261"/>
      <c r="B209" s="261"/>
      <c r="C209" s="261"/>
      <c r="D209" s="261"/>
      <c r="E209" s="261"/>
      <c r="F209" s="261"/>
      <c r="G209" s="261"/>
      <c r="H209" s="261"/>
      <c r="I209" s="261"/>
      <c r="J209" s="261"/>
      <c r="K209" s="261"/>
      <c r="L209" s="261"/>
      <c r="M209" s="261"/>
      <c r="N209" s="261"/>
      <c r="O209" s="261"/>
      <c r="P209" s="261"/>
      <c r="Q209" s="261"/>
      <c r="R209" s="261"/>
      <c r="S209" s="261"/>
      <c r="T209" s="261"/>
      <c r="U209" s="261"/>
      <c r="V209" s="261"/>
      <c r="W209" s="261"/>
      <c r="X209" s="261"/>
      <c r="Y209" s="261"/>
      <c r="Z209" s="261"/>
    </row>
    <row r="210" spans="1:26" ht="15.75" customHeight="1" x14ac:dyDescent="0.25">
      <c r="A210" s="261"/>
      <c r="B210" s="261"/>
      <c r="C210" s="261"/>
      <c r="D210" s="261"/>
      <c r="E210" s="261"/>
      <c r="F210" s="261"/>
      <c r="G210" s="261"/>
      <c r="H210" s="261"/>
      <c r="I210" s="261"/>
      <c r="J210" s="261"/>
      <c r="K210" s="261"/>
      <c r="L210" s="261"/>
      <c r="M210" s="261"/>
      <c r="N210" s="261"/>
      <c r="O210" s="261"/>
      <c r="P210" s="261"/>
      <c r="Q210" s="261"/>
      <c r="R210" s="261"/>
      <c r="S210" s="261"/>
      <c r="T210" s="261"/>
      <c r="U210" s="261"/>
      <c r="V210" s="261"/>
      <c r="W210" s="261"/>
      <c r="X210" s="261"/>
      <c r="Y210" s="261"/>
      <c r="Z210" s="261"/>
    </row>
    <row r="211" spans="1:26" ht="15.75" customHeight="1" x14ac:dyDescent="0.25">
      <c r="A211" s="261"/>
      <c r="B211" s="261"/>
      <c r="C211" s="261"/>
      <c r="D211" s="261"/>
      <c r="E211" s="261"/>
      <c r="F211" s="261"/>
      <c r="G211" s="261"/>
      <c r="H211" s="261"/>
      <c r="I211" s="261"/>
      <c r="J211" s="261"/>
      <c r="K211" s="261"/>
      <c r="L211" s="261"/>
      <c r="M211" s="261"/>
      <c r="N211" s="261"/>
      <c r="O211" s="261"/>
      <c r="P211" s="261"/>
      <c r="Q211" s="261"/>
      <c r="R211" s="261"/>
      <c r="S211" s="261"/>
      <c r="T211" s="261"/>
      <c r="U211" s="261"/>
      <c r="V211" s="261"/>
      <c r="W211" s="261"/>
      <c r="X211" s="261"/>
      <c r="Y211" s="261"/>
      <c r="Z211" s="261"/>
    </row>
    <row r="212" spans="1:26" ht="15.75" customHeight="1" x14ac:dyDescent="0.25">
      <c r="A212" s="261"/>
      <c r="B212" s="261"/>
      <c r="C212" s="261"/>
      <c r="D212" s="261"/>
      <c r="E212" s="261"/>
      <c r="F212" s="261"/>
      <c r="G212" s="261"/>
      <c r="H212" s="261"/>
      <c r="I212" s="261"/>
      <c r="J212" s="261"/>
      <c r="K212" s="261"/>
      <c r="L212" s="261"/>
      <c r="M212" s="261"/>
      <c r="N212" s="261"/>
      <c r="O212" s="261"/>
      <c r="P212" s="261"/>
      <c r="Q212" s="261"/>
      <c r="R212" s="261"/>
      <c r="S212" s="261"/>
      <c r="T212" s="261"/>
      <c r="U212" s="261"/>
      <c r="V212" s="261"/>
      <c r="W212" s="261"/>
      <c r="X212" s="261"/>
      <c r="Y212" s="261"/>
      <c r="Z212" s="261"/>
    </row>
    <row r="213" spans="1:26" ht="15.75" customHeight="1" x14ac:dyDescent="0.25">
      <c r="A213" s="261"/>
      <c r="B213" s="261"/>
      <c r="C213" s="261"/>
      <c r="D213" s="261"/>
      <c r="E213" s="261"/>
      <c r="F213" s="261"/>
      <c r="G213" s="261"/>
      <c r="H213" s="261"/>
      <c r="I213" s="261"/>
      <c r="J213" s="261"/>
      <c r="K213" s="261"/>
      <c r="L213" s="261"/>
      <c r="M213" s="261"/>
      <c r="N213" s="261"/>
      <c r="O213" s="261"/>
      <c r="P213" s="261"/>
      <c r="Q213" s="261"/>
      <c r="R213" s="261"/>
      <c r="S213" s="261"/>
      <c r="T213" s="261"/>
      <c r="U213" s="261"/>
      <c r="V213" s="261"/>
      <c r="W213" s="261"/>
      <c r="X213" s="261"/>
      <c r="Y213" s="261"/>
      <c r="Z213" s="261"/>
    </row>
    <row r="214" spans="1:26" ht="15.75" customHeight="1" x14ac:dyDescent="0.25">
      <c r="A214" s="261"/>
      <c r="B214" s="261"/>
      <c r="C214" s="261"/>
      <c r="D214" s="261"/>
      <c r="E214" s="261"/>
      <c r="F214" s="261"/>
      <c r="G214" s="261"/>
      <c r="H214" s="261"/>
      <c r="I214" s="261"/>
      <c r="J214" s="261"/>
      <c r="K214" s="261"/>
      <c r="L214" s="261"/>
      <c r="M214" s="261"/>
      <c r="N214" s="261"/>
      <c r="O214" s="261"/>
      <c r="P214" s="261"/>
      <c r="Q214" s="261"/>
      <c r="R214" s="261"/>
      <c r="S214" s="261"/>
      <c r="T214" s="261"/>
      <c r="U214" s="261"/>
      <c r="V214" s="261"/>
      <c r="W214" s="261"/>
      <c r="X214" s="261"/>
      <c r="Y214" s="261"/>
      <c r="Z214" s="261"/>
    </row>
    <row r="215" spans="1:26" ht="15.75" customHeight="1" x14ac:dyDescent="0.25">
      <c r="A215" s="261"/>
      <c r="B215" s="261"/>
      <c r="C215" s="261"/>
      <c r="D215" s="261"/>
      <c r="E215" s="261"/>
      <c r="F215" s="261"/>
      <c r="G215" s="261"/>
      <c r="H215" s="261"/>
      <c r="I215" s="261"/>
      <c r="J215" s="261"/>
      <c r="K215" s="261"/>
      <c r="L215" s="261"/>
      <c r="M215" s="261"/>
      <c r="N215" s="261"/>
      <c r="O215" s="261"/>
      <c r="P215" s="261"/>
      <c r="Q215" s="261"/>
      <c r="R215" s="261"/>
      <c r="S215" s="261"/>
      <c r="T215" s="261"/>
      <c r="U215" s="261"/>
      <c r="V215" s="261"/>
      <c r="W215" s="261"/>
      <c r="X215" s="261"/>
      <c r="Y215" s="261"/>
      <c r="Z215" s="261"/>
    </row>
    <row r="216" spans="1:26" ht="15.75" customHeight="1" x14ac:dyDescent="0.25">
      <c r="A216" s="261"/>
      <c r="B216" s="261"/>
      <c r="C216" s="261"/>
      <c r="D216" s="261"/>
      <c r="E216" s="261"/>
      <c r="F216" s="261"/>
      <c r="G216" s="261"/>
      <c r="H216" s="261"/>
      <c r="I216" s="261"/>
      <c r="J216" s="261"/>
      <c r="K216" s="261"/>
      <c r="L216" s="261"/>
      <c r="M216" s="261"/>
      <c r="N216" s="261"/>
      <c r="O216" s="261"/>
      <c r="P216" s="261"/>
      <c r="Q216" s="261"/>
      <c r="R216" s="261"/>
      <c r="S216" s="261"/>
      <c r="T216" s="261"/>
      <c r="U216" s="261"/>
      <c r="V216" s="261"/>
      <c r="W216" s="261"/>
      <c r="X216" s="261"/>
      <c r="Y216" s="261"/>
      <c r="Z216" s="261"/>
    </row>
    <row r="217" spans="1:26" ht="15.75" customHeight="1" x14ac:dyDescent="0.25">
      <c r="A217" s="261"/>
      <c r="B217" s="261"/>
      <c r="C217" s="261"/>
      <c r="D217" s="261"/>
      <c r="E217" s="261"/>
      <c r="F217" s="261"/>
      <c r="G217" s="261"/>
      <c r="H217" s="261"/>
      <c r="I217" s="261"/>
      <c r="J217" s="261"/>
      <c r="K217" s="261"/>
      <c r="L217" s="261"/>
      <c r="M217" s="261"/>
      <c r="N217" s="261"/>
      <c r="O217" s="261"/>
      <c r="P217" s="261"/>
      <c r="Q217" s="261"/>
      <c r="R217" s="261"/>
      <c r="S217" s="261"/>
      <c r="T217" s="261"/>
      <c r="U217" s="261"/>
      <c r="V217" s="261"/>
      <c r="W217" s="261"/>
      <c r="X217" s="261"/>
      <c r="Y217" s="261"/>
      <c r="Z217" s="261"/>
    </row>
    <row r="218" spans="1:26" ht="15.75" customHeight="1" x14ac:dyDescent="0.25">
      <c r="A218" s="261"/>
      <c r="B218" s="261"/>
      <c r="C218" s="261"/>
      <c r="D218" s="261"/>
      <c r="E218" s="261"/>
      <c r="F218" s="261"/>
      <c r="G218" s="261"/>
      <c r="H218" s="261"/>
      <c r="I218" s="261"/>
      <c r="J218" s="261"/>
      <c r="K218" s="261"/>
      <c r="L218" s="261"/>
      <c r="M218" s="261"/>
      <c r="N218" s="261"/>
      <c r="O218" s="261"/>
      <c r="P218" s="261"/>
      <c r="Q218" s="261"/>
      <c r="R218" s="261"/>
      <c r="S218" s="261"/>
      <c r="T218" s="261"/>
      <c r="U218" s="261"/>
      <c r="V218" s="261"/>
      <c r="W218" s="261"/>
      <c r="X218" s="261"/>
      <c r="Y218" s="261"/>
      <c r="Z218" s="261"/>
    </row>
    <row r="219" spans="1:26" ht="15.75" customHeight="1" x14ac:dyDescent="0.25">
      <c r="A219" s="261"/>
      <c r="B219" s="261"/>
      <c r="C219" s="261"/>
      <c r="D219" s="261"/>
      <c r="E219" s="261"/>
      <c r="F219" s="261"/>
      <c r="G219" s="261"/>
      <c r="H219" s="261"/>
      <c r="I219" s="261"/>
      <c r="J219" s="261"/>
      <c r="K219" s="261"/>
      <c r="L219" s="261"/>
      <c r="M219" s="261"/>
      <c r="N219" s="261"/>
      <c r="O219" s="261"/>
      <c r="P219" s="261"/>
      <c r="Q219" s="261"/>
      <c r="R219" s="261"/>
      <c r="S219" s="261"/>
      <c r="T219" s="261"/>
      <c r="U219" s="261"/>
      <c r="V219" s="261"/>
      <c r="W219" s="261"/>
      <c r="X219" s="261"/>
      <c r="Y219" s="261"/>
      <c r="Z219" s="261"/>
    </row>
    <row r="220" spans="1:26" ht="15.75" customHeight="1" x14ac:dyDescent="0.25">
      <c r="A220" s="261"/>
      <c r="B220" s="261"/>
      <c r="C220" s="261"/>
      <c r="D220" s="261"/>
      <c r="E220" s="261"/>
      <c r="F220" s="261"/>
      <c r="G220" s="261"/>
      <c r="H220" s="261"/>
      <c r="I220" s="261"/>
      <c r="J220" s="261"/>
      <c r="K220" s="261"/>
      <c r="L220" s="261"/>
      <c r="M220" s="261"/>
      <c r="N220" s="261"/>
      <c r="O220" s="261"/>
      <c r="P220" s="261"/>
      <c r="Q220" s="261"/>
      <c r="R220" s="261"/>
      <c r="S220" s="261"/>
      <c r="T220" s="261"/>
      <c r="U220" s="261"/>
      <c r="V220" s="261"/>
      <c r="W220" s="261"/>
      <c r="X220" s="261"/>
      <c r="Y220" s="261"/>
      <c r="Z220" s="261"/>
    </row>
    <row r="221" spans="1:26" ht="15.75" customHeight="1" x14ac:dyDescent="0.25">
      <c r="A221" s="261"/>
      <c r="B221" s="261"/>
      <c r="C221" s="261"/>
      <c r="D221" s="261"/>
      <c r="E221" s="261"/>
      <c r="F221" s="261"/>
      <c r="G221" s="261"/>
      <c r="H221" s="261"/>
      <c r="I221" s="261"/>
      <c r="J221" s="261"/>
      <c r="K221" s="261"/>
      <c r="L221" s="261"/>
      <c r="M221" s="261"/>
      <c r="N221" s="261"/>
      <c r="O221" s="261"/>
      <c r="P221" s="261"/>
      <c r="Q221" s="261"/>
      <c r="R221" s="261"/>
      <c r="S221" s="261"/>
      <c r="T221" s="261"/>
      <c r="U221" s="261"/>
      <c r="V221" s="261"/>
      <c r="W221" s="261"/>
      <c r="X221" s="261"/>
      <c r="Y221" s="261"/>
      <c r="Z221" s="261"/>
    </row>
    <row r="222" spans="1:26" ht="15.75" customHeight="1" x14ac:dyDescent="0.25">
      <c r="A222" s="261"/>
      <c r="B222" s="261"/>
      <c r="C222" s="261"/>
      <c r="D222" s="261"/>
      <c r="E222" s="261"/>
      <c r="F222" s="261"/>
      <c r="G222" s="261"/>
      <c r="H222" s="261"/>
      <c r="I222" s="261"/>
      <c r="J222" s="261"/>
      <c r="K222" s="261"/>
      <c r="L222" s="261"/>
      <c r="M222" s="261"/>
      <c r="N222" s="261"/>
      <c r="O222" s="261"/>
      <c r="P222" s="261"/>
      <c r="Q222" s="261"/>
      <c r="R222" s="261"/>
      <c r="S222" s="261"/>
      <c r="T222" s="261"/>
      <c r="U222" s="261"/>
      <c r="V222" s="261"/>
      <c r="W222" s="261"/>
      <c r="X222" s="261"/>
      <c r="Y222" s="261"/>
      <c r="Z222" s="261"/>
    </row>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3">
    <mergeCell ref="E17:E20"/>
    <mergeCell ref="A18:A19"/>
    <mergeCell ref="B18:B19"/>
    <mergeCell ref="C18:C19"/>
    <mergeCell ref="D18:D19"/>
    <mergeCell ref="A1:C1"/>
    <mergeCell ref="A2:E4"/>
    <mergeCell ref="E7:E9"/>
    <mergeCell ref="A12:A14"/>
    <mergeCell ref="B12:B14"/>
    <mergeCell ref="C12:C14"/>
    <mergeCell ref="D12:D14"/>
    <mergeCell ref="E11:E14"/>
  </mergeCells>
  <pageMargins left="0.70866141732283472" right="0.70866141732283472" top="0.94488188976377963" bottom="0.74803149606299213" header="0" footer="0"/>
  <pageSetup scale="20" orientation="portrait" r:id="rId1"/>
  <headerFooter>
    <oddHeader>&amp;L
&amp;G&amp;C&amp;"Arial,Negrita"&amp;12 
PROYECTO I+D+i&amp;R&amp;"Arial,Negrita"&amp;10
Corporación Autónoma Regional de Cundinamarca 
Dirección Técnico Científica y de Modelamiento Ambiental</oddHeader>
    <oddFooter>&amp;RPágina &amp;P de</oddFooter>
  </headerFooter>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Z1000"/>
  <sheetViews>
    <sheetView workbookViewId="0"/>
  </sheetViews>
  <sheetFormatPr defaultColWidth="14.44140625" defaultRowHeight="15" customHeight="1" x14ac:dyDescent="0.3"/>
  <cols>
    <col min="1" max="1" width="8.21875" customWidth="1"/>
    <col min="2" max="3" width="15.44140625" customWidth="1"/>
    <col min="4" max="4" width="23.21875" customWidth="1"/>
    <col min="5" max="5" width="19.77734375" customWidth="1"/>
    <col min="6" max="6" width="16.44140625" customWidth="1"/>
    <col min="7" max="7" width="22.44140625" customWidth="1"/>
    <col min="8" max="8" width="17.44140625" customWidth="1"/>
    <col min="9" max="9" width="23.21875" customWidth="1"/>
    <col min="10" max="10" width="19.21875" customWidth="1"/>
    <col min="11" max="11" width="30" customWidth="1"/>
    <col min="12" max="12" width="30.77734375" customWidth="1"/>
    <col min="13" max="13" width="11.77734375" customWidth="1"/>
    <col min="14" max="14" width="16.44140625" customWidth="1"/>
    <col min="15" max="15" width="19.77734375" customWidth="1"/>
    <col min="16" max="16" width="14.21875" customWidth="1"/>
  </cols>
  <sheetData>
    <row r="1" spans="1:26" ht="21" customHeight="1" x14ac:dyDescent="0.3">
      <c r="A1" s="489" t="s">
        <v>39</v>
      </c>
      <c r="B1" s="470"/>
      <c r="C1" s="470"/>
      <c r="D1" s="470"/>
      <c r="E1" s="470"/>
      <c r="F1" s="1"/>
      <c r="G1" s="1"/>
      <c r="H1" s="1"/>
      <c r="I1" s="1"/>
      <c r="J1" s="1"/>
      <c r="K1" s="1"/>
      <c r="L1" s="1"/>
      <c r="M1" s="1"/>
      <c r="N1" s="1"/>
      <c r="O1" s="1"/>
      <c r="P1" s="1"/>
      <c r="Q1" s="1"/>
      <c r="R1" s="1"/>
      <c r="S1" s="1"/>
      <c r="T1" s="1"/>
      <c r="U1" s="1"/>
      <c r="V1" s="1"/>
      <c r="W1" s="1"/>
      <c r="X1" s="1"/>
      <c r="Y1" s="1"/>
      <c r="Z1" s="1"/>
    </row>
    <row r="2" spans="1:26" ht="30.75" customHeight="1" x14ac:dyDescent="0.3">
      <c r="A2" s="65"/>
      <c r="B2" s="490" t="s">
        <v>40</v>
      </c>
      <c r="C2" s="473"/>
      <c r="D2" s="473"/>
      <c r="E2" s="473"/>
      <c r="F2" s="473"/>
      <c r="G2" s="473"/>
      <c r="H2" s="473"/>
      <c r="I2" s="473"/>
      <c r="J2" s="473"/>
      <c r="K2" s="473"/>
      <c r="L2" s="473"/>
      <c r="M2" s="473"/>
      <c r="N2" s="473"/>
      <c r="O2" s="474"/>
      <c r="P2" s="65"/>
      <c r="Q2" s="1"/>
      <c r="R2" s="1"/>
      <c r="S2" s="1"/>
      <c r="T2" s="1"/>
      <c r="U2" s="1"/>
      <c r="V2" s="1"/>
      <c r="W2" s="1"/>
      <c r="X2" s="1"/>
      <c r="Y2" s="1"/>
      <c r="Z2" s="1"/>
    </row>
    <row r="3" spans="1:26" ht="30.75" customHeight="1" x14ac:dyDescent="0.3">
      <c r="A3" s="65"/>
      <c r="B3" s="491" t="s">
        <v>41</v>
      </c>
      <c r="C3" s="473"/>
      <c r="D3" s="473"/>
      <c r="E3" s="473"/>
      <c r="F3" s="473"/>
      <c r="G3" s="473"/>
      <c r="H3" s="473"/>
      <c r="I3" s="473"/>
      <c r="J3" s="473"/>
      <c r="K3" s="473"/>
      <c r="L3" s="473"/>
      <c r="M3" s="473"/>
      <c r="N3" s="473"/>
      <c r="O3" s="474"/>
      <c r="P3" s="65"/>
      <c r="Q3" s="1"/>
      <c r="R3" s="1"/>
      <c r="S3" s="1"/>
      <c r="T3" s="1"/>
      <c r="U3" s="1"/>
      <c r="V3" s="1"/>
      <c r="W3" s="1"/>
      <c r="X3" s="1"/>
      <c r="Y3" s="1"/>
      <c r="Z3" s="1"/>
    </row>
    <row r="4" spans="1:26" ht="23.25" customHeight="1" x14ac:dyDescent="0.3">
      <c r="A4" s="65"/>
      <c r="B4" s="482" t="s">
        <v>42</v>
      </c>
      <c r="C4" s="474"/>
      <c r="D4" s="472"/>
      <c r="E4" s="473"/>
      <c r="F4" s="473"/>
      <c r="G4" s="473"/>
      <c r="H4" s="473"/>
      <c r="I4" s="473"/>
      <c r="J4" s="473"/>
      <c r="K4" s="473"/>
      <c r="L4" s="473"/>
      <c r="M4" s="473"/>
      <c r="N4" s="473"/>
      <c r="O4" s="474"/>
      <c r="P4" s="65"/>
      <c r="Q4" s="1"/>
      <c r="R4" s="1"/>
      <c r="S4" s="1"/>
      <c r="T4" s="1"/>
      <c r="U4" s="1"/>
      <c r="V4" s="1"/>
      <c r="W4" s="1"/>
      <c r="X4" s="1"/>
      <c r="Y4" s="1"/>
      <c r="Z4" s="1"/>
    </row>
    <row r="5" spans="1:26" ht="23.25" customHeight="1" x14ac:dyDescent="0.3">
      <c r="A5" s="65"/>
      <c r="B5" s="482" t="s">
        <v>43</v>
      </c>
      <c r="C5" s="474"/>
      <c r="D5" s="472"/>
      <c r="E5" s="473"/>
      <c r="F5" s="473"/>
      <c r="G5" s="473"/>
      <c r="H5" s="473"/>
      <c r="I5" s="473"/>
      <c r="J5" s="473"/>
      <c r="K5" s="473"/>
      <c r="L5" s="473"/>
      <c r="M5" s="473"/>
      <c r="N5" s="473"/>
      <c r="O5" s="474"/>
      <c r="P5" s="65"/>
      <c r="Q5" s="1"/>
      <c r="R5" s="1"/>
      <c r="S5" s="1"/>
      <c r="T5" s="1"/>
      <c r="U5" s="1"/>
      <c r="V5" s="1"/>
      <c r="W5" s="1"/>
      <c r="X5" s="1"/>
      <c r="Y5" s="1"/>
      <c r="Z5" s="1"/>
    </row>
    <row r="6" spans="1:26" ht="23.25" customHeight="1" x14ac:dyDescent="0.3">
      <c r="A6" s="65"/>
      <c r="B6" s="482" t="s">
        <v>44</v>
      </c>
      <c r="C6" s="474"/>
      <c r="D6" s="472"/>
      <c r="E6" s="473"/>
      <c r="F6" s="473"/>
      <c r="G6" s="473"/>
      <c r="H6" s="473"/>
      <c r="I6" s="473"/>
      <c r="J6" s="473"/>
      <c r="K6" s="473"/>
      <c r="L6" s="473"/>
      <c r="M6" s="473"/>
      <c r="N6" s="473"/>
      <c r="O6" s="474"/>
      <c r="P6" s="65"/>
      <c r="Q6" s="1"/>
      <c r="R6" s="1"/>
      <c r="S6" s="1"/>
      <c r="T6" s="1"/>
      <c r="U6" s="1"/>
      <c r="V6" s="1"/>
      <c r="W6" s="1"/>
      <c r="X6" s="1"/>
      <c r="Y6" s="1"/>
      <c r="Z6" s="1"/>
    </row>
    <row r="7" spans="1:26" ht="48.75" customHeight="1" x14ac:dyDescent="0.3">
      <c r="A7" s="65"/>
      <c r="B7" s="492" t="s">
        <v>45</v>
      </c>
      <c r="C7" s="474"/>
      <c r="D7" s="482"/>
      <c r="E7" s="473"/>
      <c r="F7" s="473"/>
      <c r="G7" s="473"/>
      <c r="H7" s="473"/>
      <c r="I7" s="473"/>
      <c r="J7" s="473"/>
      <c r="K7" s="473"/>
      <c r="L7" s="473"/>
      <c r="M7" s="473"/>
      <c r="N7" s="473"/>
      <c r="O7" s="474"/>
      <c r="P7" s="65"/>
      <c r="Q7" s="1"/>
      <c r="R7" s="1"/>
      <c r="S7" s="1"/>
      <c r="T7" s="1"/>
      <c r="U7" s="1"/>
      <c r="V7" s="1"/>
      <c r="W7" s="1"/>
      <c r="X7" s="1"/>
      <c r="Y7" s="1"/>
      <c r="Z7" s="1"/>
    </row>
    <row r="8" spans="1:26" ht="23.25" customHeight="1" x14ac:dyDescent="0.3">
      <c r="A8" s="65"/>
      <c r="B8" s="482" t="s">
        <v>46</v>
      </c>
      <c r="C8" s="474"/>
      <c r="D8" s="472"/>
      <c r="E8" s="473"/>
      <c r="F8" s="473"/>
      <c r="G8" s="473"/>
      <c r="H8" s="473"/>
      <c r="I8" s="473"/>
      <c r="J8" s="473"/>
      <c r="K8" s="473"/>
      <c r="L8" s="473"/>
      <c r="M8" s="473"/>
      <c r="N8" s="473"/>
      <c r="O8" s="474"/>
      <c r="P8" s="65"/>
      <c r="Q8" s="1"/>
      <c r="R8" s="1"/>
      <c r="S8" s="1"/>
      <c r="T8" s="1"/>
      <c r="U8" s="1"/>
      <c r="V8" s="1"/>
      <c r="W8" s="1"/>
      <c r="X8" s="1"/>
      <c r="Y8" s="1"/>
      <c r="Z8" s="1"/>
    </row>
    <row r="9" spans="1:26" ht="23.25" customHeight="1" x14ac:dyDescent="0.3">
      <c r="A9" s="65"/>
      <c r="B9" s="482" t="s">
        <v>47</v>
      </c>
      <c r="C9" s="474"/>
      <c r="D9" s="472"/>
      <c r="E9" s="473"/>
      <c r="F9" s="473"/>
      <c r="G9" s="473"/>
      <c r="H9" s="473"/>
      <c r="I9" s="473"/>
      <c r="J9" s="473"/>
      <c r="K9" s="473"/>
      <c r="L9" s="473"/>
      <c r="M9" s="473"/>
      <c r="N9" s="473"/>
      <c r="O9" s="474"/>
      <c r="P9" s="65"/>
      <c r="Q9" s="1"/>
      <c r="R9" s="1"/>
      <c r="S9" s="1"/>
      <c r="T9" s="1"/>
      <c r="U9" s="1"/>
      <c r="V9" s="1"/>
      <c r="W9" s="1"/>
      <c r="X9" s="1"/>
      <c r="Y9" s="1"/>
      <c r="Z9" s="1"/>
    </row>
    <row r="10" spans="1:26" ht="30.75" customHeight="1" x14ac:dyDescent="0.3">
      <c r="A10" s="65"/>
      <c r="B10" s="492" t="s">
        <v>48</v>
      </c>
      <c r="C10" s="474"/>
      <c r="D10" s="472"/>
      <c r="E10" s="473"/>
      <c r="F10" s="473"/>
      <c r="G10" s="473"/>
      <c r="H10" s="473"/>
      <c r="I10" s="473"/>
      <c r="J10" s="473"/>
      <c r="K10" s="473"/>
      <c r="L10" s="473"/>
      <c r="M10" s="473"/>
      <c r="N10" s="473"/>
      <c r="O10" s="474"/>
      <c r="P10" s="65"/>
      <c r="Q10" s="1"/>
      <c r="R10" s="1"/>
      <c r="S10" s="1"/>
      <c r="T10" s="1"/>
      <c r="U10" s="1"/>
      <c r="V10" s="1"/>
      <c r="W10" s="1"/>
      <c r="X10" s="1"/>
      <c r="Y10" s="1"/>
      <c r="Z10" s="1"/>
    </row>
    <row r="11" spans="1:26" ht="23.25" customHeight="1" x14ac:dyDescent="0.3">
      <c r="A11" s="65"/>
      <c r="B11" s="475" t="s">
        <v>49</v>
      </c>
      <c r="C11" s="476"/>
      <c r="D11" s="476"/>
      <c r="E11" s="476"/>
      <c r="F11" s="476"/>
      <c r="G11" s="476"/>
      <c r="H11" s="476"/>
      <c r="I11" s="476"/>
      <c r="J11" s="476"/>
      <c r="K11" s="476"/>
      <c r="L11" s="476"/>
      <c r="M11" s="476"/>
      <c r="N11" s="476"/>
      <c r="O11" s="477"/>
      <c r="P11" s="65"/>
      <c r="Q11" s="1"/>
      <c r="R11" s="1"/>
      <c r="S11" s="1"/>
      <c r="T11" s="1"/>
      <c r="U11" s="1"/>
      <c r="V11" s="1"/>
      <c r="W11" s="1"/>
      <c r="X11" s="1"/>
      <c r="Y11" s="1"/>
      <c r="Z11" s="1"/>
    </row>
    <row r="12" spans="1:26" ht="51.75" customHeight="1" x14ac:dyDescent="0.3">
      <c r="A12" s="65"/>
      <c r="B12" s="478"/>
      <c r="C12" s="479"/>
      <c r="D12" s="479"/>
      <c r="E12" s="479"/>
      <c r="F12" s="479"/>
      <c r="G12" s="479"/>
      <c r="H12" s="479"/>
      <c r="I12" s="479"/>
      <c r="J12" s="479"/>
      <c r="K12" s="479"/>
      <c r="L12" s="479"/>
      <c r="M12" s="479"/>
      <c r="N12" s="479"/>
      <c r="O12" s="480"/>
      <c r="P12" s="65"/>
      <c r="Q12" s="1"/>
      <c r="R12" s="1"/>
      <c r="S12" s="1"/>
      <c r="T12" s="1"/>
      <c r="U12" s="1"/>
      <c r="V12" s="1"/>
      <c r="W12" s="1"/>
      <c r="X12" s="1"/>
      <c r="Y12" s="1"/>
      <c r="Z12" s="1"/>
    </row>
    <row r="13" spans="1:26" ht="186.75" customHeight="1" x14ac:dyDescent="0.3">
      <c r="A13" s="65"/>
      <c r="B13" s="481"/>
      <c r="C13" s="476"/>
      <c r="D13" s="476"/>
      <c r="E13" s="476"/>
      <c r="F13" s="476"/>
      <c r="G13" s="476"/>
      <c r="H13" s="476"/>
      <c r="I13" s="476"/>
      <c r="J13" s="476"/>
      <c r="K13" s="476"/>
      <c r="L13" s="476"/>
      <c r="M13" s="476"/>
      <c r="N13" s="476"/>
      <c r="O13" s="477"/>
      <c r="P13" s="65"/>
      <c r="Q13" s="1"/>
      <c r="R13" s="1"/>
      <c r="S13" s="1"/>
      <c r="T13" s="1"/>
      <c r="U13" s="1"/>
      <c r="V13" s="1"/>
      <c r="W13" s="1"/>
      <c r="X13" s="1"/>
      <c r="Y13" s="1"/>
      <c r="Z13" s="1"/>
    </row>
    <row r="14" spans="1:26" ht="23.25" customHeight="1" x14ac:dyDescent="0.3">
      <c r="A14" s="65"/>
      <c r="B14" s="482" t="s">
        <v>50</v>
      </c>
      <c r="C14" s="473"/>
      <c r="D14" s="473"/>
      <c r="E14" s="473"/>
      <c r="F14" s="473"/>
      <c r="G14" s="473"/>
      <c r="H14" s="473"/>
      <c r="I14" s="473"/>
      <c r="J14" s="473"/>
      <c r="K14" s="473"/>
      <c r="L14" s="473"/>
      <c r="M14" s="473"/>
      <c r="N14" s="473"/>
      <c r="O14" s="474"/>
      <c r="P14" s="65"/>
      <c r="Q14" s="1"/>
      <c r="R14" s="1"/>
      <c r="S14" s="1"/>
      <c r="T14" s="1"/>
      <c r="U14" s="1"/>
      <c r="V14" s="1"/>
      <c r="W14" s="1"/>
      <c r="X14" s="1"/>
      <c r="Y14" s="1"/>
      <c r="Z14" s="1"/>
    </row>
    <row r="15" spans="1:26" ht="74.25" customHeight="1" x14ac:dyDescent="0.3">
      <c r="A15" s="65"/>
      <c r="B15" s="478"/>
      <c r="C15" s="479"/>
      <c r="D15" s="479"/>
      <c r="E15" s="479"/>
      <c r="F15" s="479"/>
      <c r="G15" s="479"/>
      <c r="H15" s="479"/>
      <c r="I15" s="479"/>
      <c r="J15" s="479"/>
      <c r="K15" s="479"/>
      <c r="L15" s="479"/>
      <c r="M15" s="479"/>
      <c r="N15" s="479"/>
      <c r="O15" s="480"/>
      <c r="P15" s="65"/>
      <c r="Q15" s="1"/>
      <c r="R15" s="1"/>
      <c r="S15" s="1"/>
      <c r="T15" s="1"/>
      <c r="U15" s="1"/>
      <c r="V15" s="1"/>
      <c r="W15" s="1"/>
      <c r="X15" s="1"/>
      <c r="Y15" s="1"/>
      <c r="Z15" s="1"/>
    </row>
    <row r="16" spans="1:26" ht="111.75" customHeight="1" x14ac:dyDescent="0.3">
      <c r="A16" s="65"/>
      <c r="B16" s="481"/>
      <c r="C16" s="476"/>
      <c r="D16" s="476"/>
      <c r="E16" s="476"/>
      <c r="F16" s="476"/>
      <c r="G16" s="476"/>
      <c r="H16" s="476"/>
      <c r="I16" s="476"/>
      <c r="J16" s="476"/>
      <c r="K16" s="476"/>
      <c r="L16" s="476"/>
      <c r="M16" s="476"/>
      <c r="N16" s="476"/>
      <c r="O16" s="477"/>
      <c r="P16" s="65"/>
      <c r="Q16" s="1"/>
      <c r="R16" s="1"/>
      <c r="S16" s="1"/>
      <c r="T16" s="1"/>
      <c r="U16" s="1"/>
      <c r="V16" s="1"/>
      <c r="W16" s="1"/>
      <c r="X16" s="1"/>
      <c r="Y16" s="1"/>
      <c r="Z16" s="1"/>
    </row>
    <row r="17" spans="1:26" ht="29.25" customHeight="1" x14ac:dyDescent="0.3">
      <c r="A17" s="65"/>
      <c r="B17" s="2" t="s">
        <v>51</v>
      </c>
      <c r="C17" s="483"/>
      <c r="D17" s="465"/>
      <c r="E17" s="465"/>
      <c r="F17" s="465"/>
      <c r="G17" s="465"/>
      <c r="H17" s="465"/>
      <c r="I17" s="465"/>
      <c r="J17" s="465"/>
      <c r="K17" s="465"/>
      <c r="L17" s="465"/>
      <c r="M17" s="465"/>
      <c r="N17" s="465"/>
      <c r="O17" s="484"/>
      <c r="P17" s="65"/>
      <c r="Q17" s="1"/>
      <c r="R17" s="1"/>
      <c r="S17" s="1"/>
      <c r="T17" s="1"/>
      <c r="U17" s="1"/>
      <c r="V17" s="1"/>
      <c r="W17" s="1"/>
      <c r="X17" s="1"/>
      <c r="Y17" s="1"/>
      <c r="Z17" s="1"/>
    </row>
    <row r="18" spans="1:26" ht="15" customHeight="1" x14ac:dyDescent="0.3">
      <c r="A18" s="65"/>
      <c r="B18" s="184" t="s">
        <v>52</v>
      </c>
      <c r="C18" s="185" t="s">
        <v>53</v>
      </c>
      <c r="D18" s="186"/>
      <c r="E18" s="187"/>
      <c r="F18" s="187"/>
      <c r="G18" s="187"/>
      <c r="H18" s="187"/>
      <c r="I18" s="187"/>
      <c r="J18" s="187"/>
      <c r="K18" s="187"/>
      <c r="L18" s="187"/>
      <c r="M18" s="187"/>
      <c r="N18" s="187"/>
      <c r="O18" s="188"/>
      <c r="P18" s="65"/>
      <c r="Q18" s="1"/>
      <c r="R18" s="1"/>
      <c r="S18" s="1"/>
      <c r="T18" s="1"/>
      <c r="U18" s="1"/>
      <c r="V18" s="1"/>
      <c r="W18" s="1"/>
      <c r="X18" s="1"/>
      <c r="Y18" s="1"/>
      <c r="Z18" s="1"/>
    </row>
    <row r="19" spans="1:26" ht="15" customHeight="1" x14ac:dyDescent="0.3">
      <c r="A19" s="65"/>
      <c r="B19" s="184" t="s">
        <v>54</v>
      </c>
      <c r="C19" s="185" t="s">
        <v>55</v>
      </c>
      <c r="D19" s="186"/>
      <c r="E19" s="187"/>
      <c r="F19" s="187"/>
      <c r="G19" s="187"/>
      <c r="H19" s="187"/>
      <c r="I19" s="187"/>
      <c r="J19" s="187"/>
      <c r="K19" s="187"/>
      <c r="L19" s="187"/>
      <c r="M19" s="187"/>
      <c r="N19" s="187"/>
      <c r="O19" s="188"/>
      <c r="P19" s="65"/>
      <c r="Q19" s="1"/>
      <c r="R19" s="1"/>
      <c r="S19" s="1"/>
      <c r="T19" s="1"/>
      <c r="U19" s="1"/>
      <c r="V19" s="1"/>
      <c r="W19" s="1"/>
      <c r="X19" s="1"/>
      <c r="Y19" s="1"/>
      <c r="Z19" s="1"/>
    </row>
    <row r="20" spans="1:26" ht="15" customHeight="1" x14ac:dyDescent="0.3">
      <c r="A20" s="65"/>
      <c r="B20" s="184" t="s">
        <v>56</v>
      </c>
      <c r="C20" s="185" t="s">
        <v>57</v>
      </c>
      <c r="D20" s="186"/>
      <c r="E20" s="187"/>
      <c r="F20" s="187"/>
      <c r="G20" s="187"/>
      <c r="H20" s="187"/>
      <c r="I20" s="187"/>
      <c r="J20" s="187"/>
      <c r="K20" s="187"/>
      <c r="L20" s="187"/>
      <c r="M20" s="187"/>
      <c r="N20" s="187"/>
      <c r="O20" s="188"/>
      <c r="P20" s="65"/>
      <c r="Q20" s="1"/>
      <c r="R20" s="1"/>
      <c r="S20" s="1"/>
      <c r="T20" s="1"/>
      <c r="U20" s="1"/>
      <c r="V20" s="1"/>
      <c r="W20" s="1"/>
      <c r="X20" s="1"/>
      <c r="Y20" s="1"/>
      <c r="Z20" s="1"/>
    </row>
    <row r="21" spans="1:26" ht="15" customHeight="1" x14ac:dyDescent="0.3">
      <c r="A21" s="65"/>
      <c r="B21" s="184" t="s">
        <v>58</v>
      </c>
      <c r="C21" s="185" t="s">
        <v>59</v>
      </c>
      <c r="D21" s="186"/>
      <c r="E21" s="187"/>
      <c r="F21" s="187"/>
      <c r="G21" s="187"/>
      <c r="H21" s="187"/>
      <c r="I21" s="187"/>
      <c r="J21" s="187"/>
      <c r="K21" s="187"/>
      <c r="L21" s="187"/>
      <c r="M21" s="187"/>
      <c r="N21" s="187"/>
      <c r="O21" s="188"/>
      <c r="P21" s="65"/>
      <c r="Q21" s="1"/>
      <c r="R21" s="1"/>
      <c r="S21" s="1"/>
      <c r="T21" s="1"/>
      <c r="U21" s="1"/>
      <c r="V21" s="1"/>
      <c r="W21" s="1"/>
      <c r="X21" s="1"/>
      <c r="Y21" s="1"/>
      <c r="Z21" s="1"/>
    </row>
    <row r="22" spans="1:26" ht="15" customHeight="1" x14ac:dyDescent="0.3">
      <c r="A22" s="65"/>
      <c r="B22" s="189" t="s">
        <v>60</v>
      </c>
      <c r="C22" s="190" t="s">
        <v>61</v>
      </c>
      <c r="D22" s="191"/>
      <c r="E22" s="192"/>
      <c r="F22" s="192"/>
      <c r="G22" s="192"/>
      <c r="H22" s="192"/>
      <c r="I22" s="192"/>
      <c r="J22" s="192"/>
      <c r="K22" s="192"/>
      <c r="L22" s="192"/>
      <c r="M22" s="192"/>
      <c r="N22" s="192"/>
      <c r="O22" s="193"/>
      <c r="P22" s="65"/>
      <c r="Q22" s="1"/>
      <c r="R22" s="1"/>
      <c r="S22" s="1"/>
      <c r="T22" s="1"/>
      <c r="U22" s="1"/>
      <c r="V22" s="1"/>
      <c r="W22" s="1"/>
      <c r="X22" s="1"/>
      <c r="Y22" s="1"/>
      <c r="Z22" s="1"/>
    </row>
    <row r="23" spans="1:26" ht="36" customHeight="1" x14ac:dyDescent="0.3">
      <c r="A23" s="65"/>
      <c r="B23" s="464" t="s">
        <v>62</v>
      </c>
      <c r="C23" s="465"/>
      <c r="D23" s="465"/>
      <c r="E23" s="465"/>
      <c r="F23" s="465"/>
      <c r="G23" s="465"/>
      <c r="H23" s="465"/>
      <c r="I23" s="465"/>
      <c r="J23" s="465"/>
      <c r="K23" s="465"/>
      <c r="L23" s="466"/>
      <c r="M23" s="485" t="s">
        <v>63</v>
      </c>
      <c r="N23" s="465"/>
      <c r="O23" s="484"/>
      <c r="P23" s="65"/>
      <c r="Q23" s="1"/>
      <c r="R23" s="1"/>
      <c r="S23" s="1"/>
      <c r="T23" s="1"/>
      <c r="U23" s="1"/>
      <c r="V23" s="1"/>
      <c r="W23" s="1"/>
      <c r="X23" s="1"/>
      <c r="Y23" s="1"/>
      <c r="Z23" s="1"/>
    </row>
    <row r="24" spans="1:26" ht="35.25" customHeight="1" x14ac:dyDescent="0.3">
      <c r="A24" s="65"/>
      <c r="B24" s="467"/>
      <c r="C24" s="468"/>
      <c r="D24" s="468"/>
      <c r="E24" s="468"/>
      <c r="F24" s="468"/>
      <c r="G24" s="468"/>
      <c r="H24" s="468"/>
      <c r="I24" s="468"/>
      <c r="J24" s="468"/>
      <c r="K24" s="468"/>
      <c r="L24" s="462"/>
      <c r="M24" s="3"/>
      <c r="N24" s="486" t="s">
        <v>64</v>
      </c>
      <c r="O24" s="446"/>
      <c r="P24" s="65"/>
      <c r="Q24" s="1"/>
      <c r="R24" s="1"/>
      <c r="S24" s="1"/>
      <c r="T24" s="1"/>
      <c r="U24" s="1"/>
      <c r="V24" s="1"/>
      <c r="W24" s="1"/>
      <c r="X24" s="1"/>
      <c r="Y24" s="1"/>
      <c r="Z24" s="1"/>
    </row>
    <row r="25" spans="1:26" ht="39" customHeight="1" x14ac:dyDescent="0.3">
      <c r="A25" s="65"/>
      <c r="B25" s="469"/>
      <c r="C25" s="470"/>
      <c r="D25" s="470"/>
      <c r="E25" s="470"/>
      <c r="F25" s="470"/>
      <c r="G25" s="470"/>
      <c r="H25" s="470"/>
      <c r="I25" s="470"/>
      <c r="J25" s="470"/>
      <c r="K25" s="470"/>
      <c r="L25" s="455"/>
      <c r="M25" s="3"/>
      <c r="N25" s="486" t="s">
        <v>65</v>
      </c>
      <c r="O25" s="446"/>
      <c r="P25" s="65"/>
      <c r="Q25" s="1"/>
      <c r="R25" s="1"/>
      <c r="S25" s="1"/>
      <c r="T25" s="1"/>
      <c r="U25" s="1"/>
      <c r="V25" s="1"/>
      <c r="W25" s="1"/>
      <c r="X25" s="1"/>
      <c r="Y25" s="1"/>
      <c r="Z25" s="1"/>
    </row>
    <row r="26" spans="1:26" ht="48" customHeight="1" x14ac:dyDescent="0.3">
      <c r="A26" s="65"/>
      <c r="B26" s="469"/>
      <c r="C26" s="470"/>
      <c r="D26" s="470"/>
      <c r="E26" s="470"/>
      <c r="F26" s="470"/>
      <c r="G26" s="470"/>
      <c r="H26" s="470"/>
      <c r="I26" s="470"/>
      <c r="J26" s="470"/>
      <c r="K26" s="470"/>
      <c r="L26" s="455"/>
      <c r="M26" s="3"/>
      <c r="N26" s="486" t="s">
        <v>66</v>
      </c>
      <c r="O26" s="446"/>
      <c r="P26" s="65"/>
      <c r="Q26" s="1"/>
      <c r="R26" s="1"/>
      <c r="S26" s="1"/>
      <c r="T26" s="1"/>
      <c r="U26" s="1"/>
      <c r="V26" s="1"/>
      <c r="W26" s="1"/>
      <c r="X26" s="1"/>
      <c r="Y26" s="1"/>
      <c r="Z26" s="1"/>
    </row>
    <row r="27" spans="1:26" ht="39" customHeight="1" x14ac:dyDescent="0.3">
      <c r="A27" s="65"/>
      <c r="B27" s="469"/>
      <c r="C27" s="470"/>
      <c r="D27" s="470"/>
      <c r="E27" s="470"/>
      <c r="F27" s="470"/>
      <c r="G27" s="470"/>
      <c r="H27" s="470"/>
      <c r="I27" s="470"/>
      <c r="J27" s="470"/>
      <c r="K27" s="470"/>
      <c r="L27" s="455"/>
      <c r="M27" s="3"/>
      <c r="N27" s="486" t="s">
        <v>67</v>
      </c>
      <c r="O27" s="446"/>
      <c r="P27" s="65"/>
      <c r="Q27" s="1"/>
      <c r="R27" s="1"/>
      <c r="S27" s="1"/>
      <c r="T27" s="1"/>
      <c r="U27" s="1"/>
      <c r="V27" s="1"/>
      <c r="W27" s="1"/>
      <c r="X27" s="1"/>
      <c r="Y27" s="1"/>
      <c r="Z27" s="1"/>
    </row>
    <row r="28" spans="1:26" ht="29.25" customHeight="1" x14ac:dyDescent="0.3">
      <c r="A28" s="65"/>
      <c r="B28" s="469"/>
      <c r="C28" s="470"/>
      <c r="D28" s="470"/>
      <c r="E28" s="470"/>
      <c r="F28" s="470"/>
      <c r="G28" s="470"/>
      <c r="H28" s="470"/>
      <c r="I28" s="470"/>
      <c r="J28" s="470"/>
      <c r="K28" s="470"/>
      <c r="L28" s="455"/>
      <c r="M28" s="3"/>
      <c r="N28" s="486" t="s">
        <v>68</v>
      </c>
      <c r="O28" s="446"/>
      <c r="P28" s="65"/>
      <c r="Q28" s="1"/>
      <c r="R28" s="1"/>
      <c r="S28" s="1"/>
      <c r="T28" s="1"/>
      <c r="U28" s="1"/>
      <c r="V28" s="1"/>
      <c r="W28" s="1"/>
      <c r="X28" s="1"/>
      <c r="Y28" s="1"/>
      <c r="Z28" s="1"/>
    </row>
    <row r="29" spans="1:26" ht="29.25" customHeight="1" x14ac:dyDescent="0.3">
      <c r="A29" s="65"/>
      <c r="B29" s="469"/>
      <c r="C29" s="470"/>
      <c r="D29" s="470"/>
      <c r="E29" s="470"/>
      <c r="F29" s="470"/>
      <c r="G29" s="470"/>
      <c r="H29" s="470"/>
      <c r="I29" s="470"/>
      <c r="J29" s="470"/>
      <c r="K29" s="470"/>
      <c r="L29" s="455"/>
      <c r="M29" s="3"/>
      <c r="N29" s="486" t="s">
        <v>69</v>
      </c>
      <c r="O29" s="446"/>
      <c r="P29" s="65"/>
      <c r="Q29" s="1"/>
      <c r="R29" s="1"/>
      <c r="S29" s="1"/>
      <c r="T29" s="1"/>
      <c r="U29" s="1"/>
      <c r="V29" s="1"/>
      <c r="W29" s="1"/>
      <c r="X29" s="1"/>
      <c r="Y29" s="1"/>
      <c r="Z29" s="1"/>
    </row>
    <row r="30" spans="1:26" ht="30.75" customHeight="1" x14ac:dyDescent="0.3">
      <c r="A30" s="65"/>
      <c r="B30" s="469"/>
      <c r="C30" s="470"/>
      <c r="D30" s="470"/>
      <c r="E30" s="470"/>
      <c r="F30" s="470"/>
      <c r="G30" s="470"/>
      <c r="H30" s="470"/>
      <c r="I30" s="470"/>
      <c r="J30" s="470"/>
      <c r="K30" s="470"/>
      <c r="L30" s="455"/>
      <c r="M30" s="3"/>
      <c r="N30" s="486" t="s">
        <v>70</v>
      </c>
      <c r="O30" s="446"/>
      <c r="P30" s="65"/>
      <c r="Q30" s="1"/>
      <c r="R30" s="1"/>
      <c r="S30" s="1"/>
      <c r="T30" s="1"/>
      <c r="U30" s="1"/>
      <c r="V30" s="1"/>
      <c r="W30" s="1"/>
      <c r="X30" s="1"/>
      <c r="Y30" s="1"/>
      <c r="Z30" s="1"/>
    </row>
    <row r="31" spans="1:26" ht="26.25" customHeight="1" x14ac:dyDescent="0.3">
      <c r="A31" s="65"/>
      <c r="B31" s="469"/>
      <c r="C31" s="470"/>
      <c r="D31" s="470"/>
      <c r="E31" s="470"/>
      <c r="F31" s="470"/>
      <c r="G31" s="470"/>
      <c r="H31" s="470"/>
      <c r="I31" s="470"/>
      <c r="J31" s="470"/>
      <c r="K31" s="470"/>
      <c r="L31" s="455"/>
      <c r="M31" s="3"/>
      <c r="N31" s="486" t="s">
        <v>71</v>
      </c>
      <c r="O31" s="446"/>
      <c r="P31" s="65"/>
      <c r="Q31" s="1"/>
      <c r="R31" s="1"/>
      <c r="S31" s="1"/>
      <c r="T31" s="1"/>
      <c r="U31" s="1"/>
      <c r="V31" s="1"/>
      <c r="W31" s="1"/>
      <c r="X31" s="1"/>
      <c r="Y31" s="1"/>
      <c r="Z31" s="1"/>
    </row>
    <row r="32" spans="1:26" ht="21.75" customHeight="1" x14ac:dyDescent="0.3">
      <c r="A32" s="65"/>
      <c r="B32" s="469"/>
      <c r="C32" s="471"/>
      <c r="D32" s="471"/>
      <c r="E32" s="471"/>
      <c r="F32" s="471"/>
      <c r="G32" s="471"/>
      <c r="H32" s="471"/>
      <c r="I32" s="471"/>
      <c r="J32" s="471"/>
      <c r="K32" s="471"/>
      <c r="L32" s="455"/>
      <c r="M32" s="4"/>
      <c r="N32" s="487" t="s">
        <v>72</v>
      </c>
      <c r="O32" s="488"/>
      <c r="P32" s="65"/>
      <c r="Q32" s="1"/>
      <c r="R32" s="1"/>
      <c r="S32" s="1"/>
      <c r="T32" s="1"/>
      <c r="U32" s="1"/>
      <c r="V32" s="1"/>
      <c r="W32" s="1"/>
      <c r="X32" s="1"/>
      <c r="Y32" s="1"/>
      <c r="Z32" s="1"/>
    </row>
    <row r="33" spans="1:26" ht="21.75" customHeight="1" x14ac:dyDescent="0.3">
      <c r="A33" s="65"/>
      <c r="B33" s="493" t="s">
        <v>73</v>
      </c>
      <c r="C33" s="465"/>
      <c r="D33" s="465"/>
      <c r="E33" s="465"/>
      <c r="F33" s="465"/>
      <c r="G33" s="465"/>
      <c r="H33" s="465"/>
      <c r="I33" s="465"/>
      <c r="J33" s="465"/>
      <c r="K33" s="465"/>
      <c r="L33" s="465"/>
      <c r="M33" s="465"/>
      <c r="N33" s="465"/>
      <c r="O33" s="484"/>
      <c r="P33" s="65"/>
      <c r="Q33" s="1"/>
      <c r="R33" s="1"/>
      <c r="S33" s="1"/>
      <c r="T33" s="1"/>
      <c r="U33" s="1"/>
      <c r="V33" s="1"/>
      <c r="W33" s="1"/>
      <c r="X33" s="1"/>
      <c r="Y33" s="1"/>
      <c r="Z33" s="1"/>
    </row>
    <row r="34" spans="1:26" ht="41.25" customHeight="1" x14ac:dyDescent="0.3">
      <c r="A34" s="65"/>
      <c r="B34" s="458" t="s">
        <v>74</v>
      </c>
      <c r="C34" s="444"/>
      <c r="D34" s="459" t="s">
        <v>75</v>
      </c>
      <c r="E34" s="444"/>
      <c r="F34" s="459" t="s">
        <v>76</v>
      </c>
      <c r="G34" s="444"/>
      <c r="H34" s="459" t="s">
        <v>77</v>
      </c>
      <c r="I34" s="445"/>
      <c r="J34" s="444"/>
      <c r="K34" s="460" t="s">
        <v>78</v>
      </c>
      <c r="L34" s="444"/>
      <c r="M34" s="459" t="s">
        <v>79</v>
      </c>
      <c r="N34" s="445"/>
      <c r="O34" s="446"/>
      <c r="P34" s="181"/>
      <c r="Q34" s="1"/>
      <c r="R34" s="1"/>
      <c r="S34" s="1"/>
      <c r="T34" s="1"/>
      <c r="U34" s="1"/>
      <c r="V34" s="1"/>
      <c r="W34" s="1"/>
      <c r="X34" s="1"/>
      <c r="Y34" s="1"/>
      <c r="Z34" s="1"/>
    </row>
    <row r="35" spans="1:26" ht="124.5" customHeight="1" x14ac:dyDescent="0.3">
      <c r="A35" s="65"/>
      <c r="B35" s="458">
        <v>1</v>
      </c>
      <c r="C35" s="444"/>
      <c r="D35" s="459" t="s">
        <v>80</v>
      </c>
      <c r="E35" s="444"/>
      <c r="F35" s="460" t="s">
        <v>81</v>
      </c>
      <c r="G35" s="444"/>
      <c r="H35" s="460" t="s">
        <v>82</v>
      </c>
      <c r="I35" s="445"/>
      <c r="J35" s="444"/>
      <c r="K35" s="5" t="s">
        <v>82</v>
      </c>
      <c r="L35" s="6" t="s">
        <v>82</v>
      </c>
      <c r="M35" s="459"/>
      <c r="N35" s="445"/>
      <c r="O35" s="446"/>
      <c r="P35" s="181"/>
      <c r="Q35" s="1"/>
      <c r="R35" s="1"/>
      <c r="S35" s="1"/>
      <c r="T35" s="1"/>
      <c r="U35" s="1"/>
      <c r="V35" s="1"/>
      <c r="W35" s="1"/>
      <c r="X35" s="1"/>
      <c r="Y35" s="1"/>
      <c r="Z35" s="1"/>
    </row>
    <row r="36" spans="1:26" ht="66.75" customHeight="1" x14ac:dyDescent="0.3">
      <c r="A36" s="65"/>
      <c r="B36" s="458">
        <v>2</v>
      </c>
      <c r="C36" s="444"/>
      <c r="D36" s="459" t="s">
        <v>83</v>
      </c>
      <c r="E36" s="444"/>
      <c r="F36" s="460" t="s">
        <v>84</v>
      </c>
      <c r="G36" s="444"/>
      <c r="H36" s="460" t="s">
        <v>82</v>
      </c>
      <c r="I36" s="445"/>
      <c r="J36" s="444"/>
      <c r="K36" s="5" t="s">
        <v>82</v>
      </c>
      <c r="L36" s="6" t="s">
        <v>82</v>
      </c>
      <c r="M36" s="459"/>
      <c r="N36" s="445"/>
      <c r="O36" s="446"/>
      <c r="P36" s="181"/>
      <c r="Q36" s="1"/>
      <c r="R36" s="1"/>
      <c r="S36" s="1"/>
      <c r="T36" s="1"/>
      <c r="U36" s="1"/>
      <c r="V36" s="1"/>
      <c r="W36" s="1"/>
      <c r="X36" s="1"/>
      <c r="Y36" s="1"/>
      <c r="Z36" s="1"/>
    </row>
    <row r="37" spans="1:26" ht="66.75" customHeight="1" x14ac:dyDescent="0.3">
      <c r="A37" s="65"/>
      <c r="B37" s="458">
        <v>3</v>
      </c>
      <c r="C37" s="444"/>
      <c r="D37" s="459" t="s">
        <v>83</v>
      </c>
      <c r="E37" s="444"/>
      <c r="F37" s="460" t="s">
        <v>84</v>
      </c>
      <c r="G37" s="444"/>
      <c r="H37" s="460" t="s">
        <v>82</v>
      </c>
      <c r="I37" s="445"/>
      <c r="J37" s="444"/>
      <c r="K37" s="5" t="s">
        <v>82</v>
      </c>
      <c r="L37" s="6" t="s">
        <v>82</v>
      </c>
      <c r="M37" s="459"/>
      <c r="N37" s="445"/>
      <c r="O37" s="446"/>
      <c r="P37" s="181"/>
      <c r="Q37" s="1"/>
      <c r="R37" s="1"/>
      <c r="S37" s="1"/>
      <c r="T37" s="1"/>
      <c r="U37" s="1"/>
      <c r="V37" s="1"/>
      <c r="W37" s="1"/>
      <c r="X37" s="1"/>
      <c r="Y37" s="1"/>
      <c r="Z37" s="1"/>
    </row>
    <row r="38" spans="1:26" ht="66.75" customHeight="1" x14ac:dyDescent="0.3">
      <c r="A38" s="65"/>
      <c r="B38" s="458">
        <v>4</v>
      </c>
      <c r="C38" s="444"/>
      <c r="D38" s="459" t="s">
        <v>83</v>
      </c>
      <c r="E38" s="444"/>
      <c r="F38" s="460" t="s">
        <v>84</v>
      </c>
      <c r="G38" s="444"/>
      <c r="H38" s="460" t="s">
        <v>82</v>
      </c>
      <c r="I38" s="445"/>
      <c r="J38" s="444"/>
      <c r="K38" s="5" t="s">
        <v>82</v>
      </c>
      <c r="L38" s="6" t="s">
        <v>82</v>
      </c>
      <c r="M38" s="459"/>
      <c r="N38" s="445"/>
      <c r="O38" s="446"/>
      <c r="P38" s="181"/>
      <c r="Q38" s="1"/>
      <c r="R38" s="1"/>
      <c r="S38" s="1"/>
      <c r="T38" s="1"/>
      <c r="U38" s="1"/>
      <c r="V38" s="1"/>
      <c r="W38" s="1"/>
      <c r="X38" s="1"/>
      <c r="Y38" s="1"/>
      <c r="Z38" s="1"/>
    </row>
    <row r="39" spans="1:26" ht="66.75" customHeight="1" x14ac:dyDescent="0.3">
      <c r="A39" s="65"/>
      <c r="B39" s="461">
        <v>5</v>
      </c>
      <c r="C39" s="462"/>
      <c r="D39" s="459" t="s">
        <v>83</v>
      </c>
      <c r="E39" s="444"/>
      <c r="F39" s="460" t="s">
        <v>84</v>
      </c>
      <c r="G39" s="444"/>
      <c r="H39" s="460" t="s">
        <v>82</v>
      </c>
      <c r="I39" s="445"/>
      <c r="J39" s="444"/>
      <c r="K39" s="5" t="s">
        <v>82</v>
      </c>
      <c r="L39" s="6" t="s">
        <v>82</v>
      </c>
      <c r="M39" s="503"/>
      <c r="N39" s="468"/>
      <c r="O39" s="488"/>
      <c r="P39" s="181"/>
      <c r="Q39" s="1"/>
      <c r="R39" s="1"/>
      <c r="S39" s="1"/>
      <c r="T39" s="1"/>
      <c r="U39" s="1"/>
      <c r="V39" s="1"/>
      <c r="W39" s="1"/>
      <c r="X39" s="1"/>
      <c r="Y39" s="1"/>
      <c r="Z39" s="1"/>
    </row>
    <row r="40" spans="1:26" ht="21.75" customHeight="1" x14ac:dyDescent="0.3">
      <c r="A40" s="65"/>
      <c r="B40" s="458" t="s">
        <v>85</v>
      </c>
      <c r="C40" s="445"/>
      <c r="D40" s="445"/>
      <c r="E40" s="445"/>
      <c r="F40" s="445"/>
      <c r="G40" s="445"/>
      <c r="H40" s="445"/>
      <c r="I40" s="445"/>
      <c r="J40" s="445"/>
      <c r="K40" s="445"/>
      <c r="L40" s="445"/>
      <c r="M40" s="445"/>
      <c r="N40" s="445"/>
      <c r="O40" s="446"/>
      <c r="P40" s="181"/>
      <c r="Q40" s="1"/>
      <c r="R40" s="1"/>
      <c r="S40" s="1"/>
      <c r="T40" s="1"/>
      <c r="U40" s="1"/>
      <c r="V40" s="1"/>
      <c r="W40" s="1"/>
      <c r="X40" s="1"/>
      <c r="Y40" s="1"/>
      <c r="Z40" s="1"/>
    </row>
    <row r="41" spans="1:26" ht="21.75" customHeight="1" x14ac:dyDescent="0.3">
      <c r="A41" s="65"/>
      <c r="B41" s="461"/>
      <c r="C41" s="468"/>
      <c r="D41" s="468"/>
      <c r="E41" s="468"/>
      <c r="F41" s="468"/>
      <c r="G41" s="468"/>
      <c r="H41" s="468"/>
      <c r="I41" s="468"/>
      <c r="J41" s="468"/>
      <c r="K41" s="468"/>
      <c r="L41" s="468"/>
      <c r="M41" s="468"/>
      <c r="N41" s="468"/>
      <c r="O41" s="488"/>
      <c r="P41" s="181"/>
      <c r="Q41" s="1"/>
      <c r="R41" s="1"/>
      <c r="S41" s="1"/>
      <c r="T41" s="1"/>
      <c r="U41" s="1"/>
      <c r="V41" s="1"/>
      <c r="W41" s="1"/>
      <c r="X41" s="1"/>
      <c r="Y41" s="1"/>
      <c r="Z41" s="1"/>
    </row>
    <row r="42" spans="1:26" ht="21.75" customHeight="1" x14ac:dyDescent="0.3">
      <c r="A42" s="65"/>
      <c r="B42" s="481"/>
      <c r="C42" s="476"/>
      <c r="D42" s="476"/>
      <c r="E42" s="476"/>
      <c r="F42" s="476"/>
      <c r="G42" s="476"/>
      <c r="H42" s="476"/>
      <c r="I42" s="476"/>
      <c r="J42" s="476"/>
      <c r="K42" s="476"/>
      <c r="L42" s="476"/>
      <c r="M42" s="476"/>
      <c r="N42" s="476"/>
      <c r="O42" s="477"/>
      <c r="P42" s="181"/>
      <c r="Q42" s="1"/>
      <c r="R42" s="1"/>
      <c r="S42" s="1"/>
      <c r="T42" s="1"/>
      <c r="U42" s="1"/>
      <c r="V42" s="1"/>
      <c r="W42" s="1"/>
      <c r="X42" s="1"/>
      <c r="Y42" s="1"/>
      <c r="Z42" s="1"/>
    </row>
    <row r="43" spans="1:26" ht="32.25" customHeight="1" x14ac:dyDescent="0.3">
      <c r="A43" s="65"/>
      <c r="B43" s="504" t="s">
        <v>86</v>
      </c>
      <c r="C43" s="507" t="s">
        <v>87</v>
      </c>
      <c r="D43" s="465"/>
      <c r="E43" s="465"/>
      <c r="F43" s="465"/>
      <c r="G43" s="465"/>
      <c r="H43" s="465"/>
      <c r="I43" s="465"/>
      <c r="J43" s="465"/>
      <c r="K43" s="465"/>
      <c r="L43" s="465"/>
      <c r="M43" s="465"/>
      <c r="N43" s="465"/>
      <c r="O43" s="484"/>
      <c r="P43" s="181"/>
      <c r="Q43" s="1"/>
      <c r="R43" s="1"/>
      <c r="S43" s="1"/>
      <c r="T43" s="1"/>
      <c r="U43" s="1"/>
      <c r="V43" s="1"/>
      <c r="W43" s="1"/>
      <c r="X43" s="1"/>
      <c r="Y43" s="1"/>
      <c r="Z43" s="1"/>
    </row>
    <row r="44" spans="1:26" ht="31.5" customHeight="1" x14ac:dyDescent="0.3">
      <c r="A44" s="65"/>
      <c r="B44" s="505"/>
      <c r="C44" s="453" t="s">
        <v>88</v>
      </c>
      <c r="D44" s="444"/>
      <c r="E44" s="457" t="s">
        <v>89</v>
      </c>
      <c r="F44" s="444"/>
      <c r="G44" s="457" t="s">
        <v>90</v>
      </c>
      <c r="H44" s="444"/>
      <c r="I44" s="457" t="s">
        <v>91</v>
      </c>
      <c r="J44" s="445"/>
      <c r="K44" s="444"/>
      <c r="L44" s="463" t="s">
        <v>92</v>
      </c>
      <c r="M44" s="444"/>
      <c r="N44" s="463" t="s">
        <v>93</v>
      </c>
      <c r="O44" s="446"/>
      <c r="P44" s="181"/>
      <c r="Q44" s="1"/>
      <c r="R44" s="1"/>
      <c r="S44" s="1"/>
      <c r="T44" s="1"/>
      <c r="U44" s="1"/>
      <c r="V44" s="1"/>
      <c r="W44" s="1"/>
      <c r="X44" s="1"/>
      <c r="Y44" s="1"/>
      <c r="Z44" s="1"/>
    </row>
    <row r="45" spans="1:26" ht="15" customHeight="1" x14ac:dyDescent="0.3">
      <c r="A45" s="65"/>
      <c r="B45" s="505"/>
      <c r="C45" s="454" t="s">
        <v>94</v>
      </c>
      <c r="D45" s="7" t="s">
        <v>95</v>
      </c>
      <c r="E45" s="457"/>
      <c r="F45" s="444"/>
      <c r="G45" s="457"/>
      <c r="H45" s="444"/>
      <c r="I45" s="457"/>
      <c r="J45" s="445"/>
      <c r="K45" s="444"/>
      <c r="L45" s="463"/>
      <c r="M45" s="444"/>
      <c r="N45" s="463"/>
      <c r="O45" s="446"/>
      <c r="P45" s="181"/>
      <c r="Q45" s="1"/>
      <c r="R45" s="1"/>
      <c r="S45" s="1"/>
      <c r="T45" s="1"/>
      <c r="U45" s="1"/>
      <c r="V45" s="1"/>
      <c r="W45" s="1"/>
      <c r="X45" s="1"/>
      <c r="Y45" s="1"/>
      <c r="Z45" s="1"/>
    </row>
    <row r="46" spans="1:26" ht="15" customHeight="1" x14ac:dyDescent="0.3">
      <c r="A46" s="65"/>
      <c r="B46" s="505"/>
      <c r="C46" s="455"/>
      <c r="D46" s="7" t="s">
        <v>96</v>
      </c>
      <c r="E46" s="457"/>
      <c r="F46" s="444"/>
      <c r="G46" s="457"/>
      <c r="H46" s="444"/>
      <c r="I46" s="457"/>
      <c r="J46" s="445"/>
      <c r="K46" s="444"/>
      <c r="L46" s="463"/>
      <c r="M46" s="444"/>
      <c r="N46" s="463"/>
      <c r="O46" s="446"/>
      <c r="P46" s="181"/>
      <c r="Q46" s="1"/>
      <c r="R46" s="1"/>
      <c r="S46" s="1"/>
      <c r="T46" s="1"/>
      <c r="U46" s="1"/>
      <c r="V46" s="1"/>
      <c r="W46" s="1"/>
      <c r="X46" s="1"/>
      <c r="Y46" s="1"/>
      <c r="Z46" s="1"/>
    </row>
    <row r="47" spans="1:26" ht="19.5" customHeight="1" x14ac:dyDescent="0.3">
      <c r="A47" s="65"/>
      <c r="B47" s="505"/>
      <c r="C47" s="455"/>
      <c r="D47" s="7" t="s">
        <v>97</v>
      </c>
      <c r="E47" s="457"/>
      <c r="F47" s="444"/>
      <c r="G47" s="457"/>
      <c r="H47" s="444"/>
      <c r="I47" s="457"/>
      <c r="J47" s="445"/>
      <c r="K47" s="444"/>
      <c r="L47" s="463"/>
      <c r="M47" s="444"/>
      <c r="N47" s="463"/>
      <c r="O47" s="446"/>
      <c r="P47" s="181"/>
      <c r="Q47" s="1"/>
      <c r="R47" s="1"/>
      <c r="S47" s="1"/>
      <c r="T47" s="1"/>
      <c r="U47" s="1"/>
      <c r="V47" s="1"/>
      <c r="W47" s="1"/>
      <c r="X47" s="1"/>
      <c r="Y47" s="1"/>
      <c r="Z47" s="1"/>
    </row>
    <row r="48" spans="1:26" ht="30.75" customHeight="1" x14ac:dyDescent="0.3">
      <c r="A48" s="65"/>
      <c r="B48" s="505"/>
      <c r="C48" s="456"/>
      <c r="D48" s="8" t="s">
        <v>98</v>
      </c>
      <c r="E48" s="448"/>
      <c r="F48" s="449"/>
      <c r="G48" s="448"/>
      <c r="H48" s="449"/>
      <c r="I48" s="448"/>
      <c r="J48" s="450"/>
      <c r="K48" s="449"/>
      <c r="L48" s="451"/>
      <c r="M48" s="449"/>
      <c r="N48" s="451"/>
      <c r="O48" s="452"/>
      <c r="P48" s="181"/>
      <c r="Q48" s="1"/>
      <c r="R48" s="1"/>
      <c r="S48" s="1"/>
      <c r="T48" s="1"/>
      <c r="U48" s="1"/>
      <c r="V48" s="1"/>
      <c r="W48" s="1"/>
      <c r="X48" s="1"/>
      <c r="Y48" s="1"/>
      <c r="Z48" s="1"/>
    </row>
    <row r="49" spans="1:26" ht="21.75" customHeight="1" x14ac:dyDescent="0.3">
      <c r="A49" s="65"/>
      <c r="B49" s="505"/>
      <c r="C49" s="508" t="s">
        <v>99</v>
      </c>
      <c r="D49" s="497"/>
      <c r="E49" s="497"/>
      <c r="F49" s="497"/>
      <c r="G49" s="497"/>
      <c r="H49" s="497"/>
      <c r="I49" s="497"/>
      <c r="J49" s="497"/>
      <c r="K49" s="497"/>
      <c r="L49" s="497"/>
      <c r="M49" s="497"/>
      <c r="N49" s="497"/>
      <c r="O49" s="509"/>
      <c r="P49" s="181"/>
      <c r="Q49" s="1"/>
      <c r="R49" s="1"/>
      <c r="S49" s="1"/>
      <c r="T49" s="1"/>
      <c r="U49" s="1"/>
      <c r="V49" s="1"/>
      <c r="W49" s="1"/>
      <c r="X49" s="1"/>
      <c r="Y49" s="1"/>
      <c r="Z49" s="1"/>
    </row>
    <row r="50" spans="1:26" ht="51.75" customHeight="1" x14ac:dyDescent="0.3">
      <c r="A50" s="65"/>
      <c r="B50" s="505"/>
      <c r="C50" s="447" t="s">
        <v>100</v>
      </c>
      <c r="D50" s="444"/>
      <c r="E50" s="9" t="s">
        <v>101</v>
      </c>
      <c r="F50" s="10" t="s">
        <v>102</v>
      </c>
      <c r="G50" s="11" t="s">
        <v>103</v>
      </c>
      <c r="H50" s="10" t="s">
        <v>104</v>
      </c>
      <c r="I50" s="443" t="s">
        <v>105</v>
      </c>
      <c r="J50" s="444"/>
      <c r="K50" s="443" t="s">
        <v>106</v>
      </c>
      <c r="L50" s="445"/>
      <c r="M50" s="444"/>
      <c r="N50" s="443" t="s">
        <v>107</v>
      </c>
      <c r="O50" s="446"/>
      <c r="P50" s="65"/>
      <c r="Q50" s="1"/>
      <c r="R50" s="1"/>
      <c r="S50" s="1"/>
      <c r="T50" s="1"/>
      <c r="U50" s="1"/>
      <c r="V50" s="1"/>
      <c r="W50" s="1"/>
      <c r="X50" s="1"/>
      <c r="Y50" s="1"/>
      <c r="Z50" s="1"/>
    </row>
    <row r="51" spans="1:26" ht="17.25" customHeight="1" x14ac:dyDescent="0.3">
      <c r="A51" s="65"/>
      <c r="B51" s="505"/>
      <c r="C51" s="447"/>
      <c r="D51" s="444"/>
      <c r="E51" s="12"/>
      <c r="F51" s="13"/>
      <c r="G51" s="14"/>
      <c r="H51" s="10"/>
      <c r="I51" s="443"/>
      <c r="J51" s="444"/>
      <c r="K51" s="443"/>
      <c r="L51" s="445"/>
      <c r="M51" s="444"/>
      <c r="N51" s="443"/>
      <c r="O51" s="446"/>
      <c r="P51" s="181"/>
      <c r="Q51" s="1"/>
      <c r="R51" s="1"/>
      <c r="S51" s="1"/>
      <c r="T51" s="1"/>
      <c r="U51" s="1"/>
      <c r="V51" s="1"/>
      <c r="W51" s="1"/>
      <c r="X51" s="1"/>
      <c r="Y51" s="1"/>
      <c r="Z51" s="1"/>
    </row>
    <row r="52" spans="1:26" ht="17.25" customHeight="1" x14ac:dyDescent="0.3">
      <c r="A52" s="65"/>
      <c r="B52" s="505"/>
      <c r="C52" s="447"/>
      <c r="D52" s="444"/>
      <c r="E52" s="12"/>
      <c r="F52" s="13"/>
      <c r="G52" s="14"/>
      <c r="H52" s="10"/>
      <c r="I52" s="443"/>
      <c r="J52" s="444"/>
      <c r="K52" s="443"/>
      <c r="L52" s="445"/>
      <c r="M52" s="444"/>
      <c r="N52" s="443"/>
      <c r="O52" s="446"/>
      <c r="P52" s="181"/>
      <c r="Q52" s="1"/>
      <c r="R52" s="1"/>
      <c r="S52" s="1"/>
      <c r="T52" s="1"/>
      <c r="U52" s="1"/>
      <c r="V52" s="1"/>
      <c r="W52" s="1"/>
      <c r="X52" s="1"/>
      <c r="Y52" s="1"/>
      <c r="Z52" s="1"/>
    </row>
    <row r="53" spans="1:26" ht="17.25" customHeight="1" x14ac:dyDescent="0.3">
      <c r="A53" s="65"/>
      <c r="B53" s="505"/>
      <c r="C53" s="447"/>
      <c r="D53" s="444"/>
      <c r="E53" s="12"/>
      <c r="F53" s="13"/>
      <c r="G53" s="14"/>
      <c r="H53" s="10"/>
      <c r="I53" s="443"/>
      <c r="J53" s="444"/>
      <c r="K53" s="443"/>
      <c r="L53" s="445"/>
      <c r="M53" s="444"/>
      <c r="N53" s="443"/>
      <c r="O53" s="446"/>
      <c r="P53" s="181"/>
      <c r="Q53" s="1"/>
      <c r="R53" s="1"/>
      <c r="S53" s="1"/>
      <c r="T53" s="1"/>
      <c r="U53" s="1"/>
      <c r="V53" s="1"/>
      <c r="W53" s="1"/>
      <c r="X53" s="1"/>
      <c r="Y53" s="1"/>
      <c r="Z53" s="1"/>
    </row>
    <row r="54" spans="1:26" ht="17.25" customHeight="1" x14ac:dyDescent="0.3">
      <c r="A54" s="65"/>
      <c r="B54" s="505"/>
      <c r="C54" s="447"/>
      <c r="D54" s="444"/>
      <c r="E54" s="12"/>
      <c r="F54" s="13"/>
      <c r="G54" s="14"/>
      <c r="H54" s="10"/>
      <c r="I54" s="443"/>
      <c r="J54" s="444"/>
      <c r="K54" s="443"/>
      <c r="L54" s="445"/>
      <c r="M54" s="444"/>
      <c r="N54" s="443"/>
      <c r="O54" s="446"/>
      <c r="P54" s="181"/>
      <c r="Q54" s="1"/>
      <c r="R54" s="1"/>
      <c r="S54" s="1"/>
      <c r="T54" s="1"/>
      <c r="U54" s="1"/>
      <c r="V54" s="1"/>
      <c r="W54" s="1"/>
      <c r="X54" s="1"/>
      <c r="Y54" s="1"/>
      <c r="Z54" s="1"/>
    </row>
    <row r="55" spans="1:26" ht="59.25" customHeight="1" x14ac:dyDescent="0.3">
      <c r="A55" s="65"/>
      <c r="B55" s="505"/>
      <c r="C55" s="447" t="s">
        <v>108</v>
      </c>
      <c r="D55" s="444"/>
      <c r="E55" s="9" t="s">
        <v>101</v>
      </c>
      <c r="F55" s="10" t="s">
        <v>102</v>
      </c>
      <c r="G55" s="11" t="s">
        <v>103</v>
      </c>
      <c r="H55" s="10" t="s">
        <v>104</v>
      </c>
      <c r="I55" s="443" t="s">
        <v>105</v>
      </c>
      <c r="J55" s="444"/>
      <c r="K55" s="443" t="s">
        <v>106</v>
      </c>
      <c r="L55" s="445"/>
      <c r="M55" s="444"/>
      <c r="N55" s="443" t="s">
        <v>107</v>
      </c>
      <c r="O55" s="446"/>
      <c r="P55" s="181"/>
      <c r="Q55" s="1"/>
      <c r="R55" s="1"/>
      <c r="S55" s="1"/>
      <c r="T55" s="1"/>
      <c r="U55" s="1"/>
      <c r="V55" s="1"/>
      <c r="W55" s="1"/>
      <c r="X55" s="1"/>
      <c r="Y55" s="1"/>
      <c r="Z55" s="1"/>
    </row>
    <row r="56" spans="1:26" ht="19.5" customHeight="1" x14ac:dyDescent="0.3">
      <c r="A56" s="65"/>
      <c r="B56" s="505"/>
      <c r="C56" s="447"/>
      <c r="D56" s="444"/>
      <c r="E56" s="12"/>
      <c r="F56" s="10"/>
      <c r="G56" s="11"/>
      <c r="H56" s="10"/>
      <c r="I56" s="443"/>
      <c r="J56" s="444"/>
      <c r="K56" s="443"/>
      <c r="L56" s="445"/>
      <c r="M56" s="444"/>
      <c r="N56" s="443"/>
      <c r="O56" s="446"/>
      <c r="P56" s="181"/>
      <c r="Q56" s="1"/>
      <c r="R56" s="1"/>
      <c r="S56" s="1"/>
      <c r="T56" s="1"/>
      <c r="U56" s="1"/>
      <c r="V56" s="1"/>
      <c r="W56" s="1"/>
      <c r="X56" s="1"/>
      <c r="Y56" s="1"/>
      <c r="Z56" s="1"/>
    </row>
    <row r="57" spans="1:26" ht="19.5" customHeight="1" x14ac:dyDescent="0.3">
      <c r="A57" s="65"/>
      <c r="B57" s="505"/>
      <c r="C57" s="447"/>
      <c r="D57" s="444"/>
      <c r="E57" s="12"/>
      <c r="F57" s="10"/>
      <c r="G57" s="11"/>
      <c r="H57" s="10"/>
      <c r="I57" s="443"/>
      <c r="J57" s="444"/>
      <c r="K57" s="443"/>
      <c r="L57" s="445"/>
      <c r="M57" s="444"/>
      <c r="N57" s="443"/>
      <c r="O57" s="446"/>
      <c r="P57" s="181"/>
      <c r="Q57" s="1"/>
      <c r="R57" s="1"/>
      <c r="S57" s="1"/>
      <c r="T57" s="1"/>
      <c r="U57" s="1"/>
      <c r="V57" s="1"/>
      <c r="W57" s="1"/>
      <c r="X57" s="1"/>
      <c r="Y57" s="1"/>
      <c r="Z57" s="1"/>
    </row>
    <row r="58" spans="1:26" ht="19.5" customHeight="1" x14ac:dyDescent="0.3">
      <c r="A58" s="65"/>
      <c r="B58" s="505"/>
      <c r="C58" s="447"/>
      <c r="D58" s="444"/>
      <c r="E58" s="12"/>
      <c r="F58" s="10"/>
      <c r="G58" s="11"/>
      <c r="H58" s="10"/>
      <c r="I58" s="443"/>
      <c r="J58" s="444"/>
      <c r="K58" s="443"/>
      <c r="L58" s="445"/>
      <c r="M58" s="444"/>
      <c r="N58" s="443"/>
      <c r="O58" s="446"/>
      <c r="P58" s="181"/>
      <c r="Q58" s="1"/>
      <c r="R58" s="1"/>
      <c r="S58" s="1"/>
      <c r="T58" s="1"/>
      <c r="U58" s="1"/>
      <c r="V58" s="1"/>
      <c r="W58" s="1"/>
      <c r="X58" s="1"/>
      <c r="Y58" s="1"/>
      <c r="Z58" s="1"/>
    </row>
    <row r="59" spans="1:26" ht="19.5" customHeight="1" x14ac:dyDescent="0.3">
      <c r="A59" s="65"/>
      <c r="B59" s="505"/>
      <c r="C59" s="447"/>
      <c r="D59" s="444"/>
      <c r="E59" s="12"/>
      <c r="F59" s="10"/>
      <c r="G59" s="11"/>
      <c r="H59" s="10"/>
      <c r="I59" s="443"/>
      <c r="J59" s="444"/>
      <c r="K59" s="443"/>
      <c r="L59" s="445"/>
      <c r="M59" s="444"/>
      <c r="N59" s="443"/>
      <c r="O59" s="446"/>
      <c r="P59" s="181"/>
      <c r="Q59" s="1"/>
      <c r="R59" s="1"/>
      <c r="S59" s="1"/>
      <c r="T59" s="1"/>
      <c r="U59" s="1"/>
      <c r="V59" s="1"/>
      <c r="W59" s="1"/>
      <c r="X59" s="1"/>
      <c r="Y59" s="1"/>
      <c r="Z59" s="1"/>
    </row>
    <row r="60" spans="1:26" ht="19.5" customHeight="1" x14ac:dyDescent="0.3">
      <c r="A60" s="65"/>
      <c r="B60" s="505"/>
      <c r="C60" s="447"/>
      <c r="D60" s="444"/>
      <c r="E60" s="12"/>
      <c r="F60" s="10"/>
      <c r="G60" s="11"/>
      <c r="H60" s="10"/>
      <c r="I60" s="443"/>
      <c r="J60" s="444"/>
      <c r="K60" s="443"/>
      <c r="L60" s="445"/>
      <c r="M60" s="444"/>
      <c r="N60" s="443"/>
      <c r="O60" s="446"/>
      <c r="P60" s="181"/>
      <c r="Q60" s="1"/>
      <c r="R60" s="1"/>
      <c r="S60" s="1"/>
      <c r="T60" s="1"/>
      <c r="U60" s="1"/>
      <c r="V60" s="1"/>
      <c r="W60" s="1"/>
      <c r="X60" s="1"/>
      <c r="Y60" s="1"/>
      <c r="Z60" s="1"/>
    </row>
    <row r="61" spans="1:26" ht="19.5" customHeight="1" x14ac:dyDescent="0.3">
      <c r="A61" s="65"/>
      <c r="B61" s="505"/>
      <c r="C61" s="447"/>
      <c r="D61" s="444"/>
      <c r="E61" s="12"/>
      <c r="F61" s="10"/>
      <c r="G61" s="11"/>
      <c r="H61" s="10"/>
      <c r="I61" s="443"/>
      <c r="J61" s="444"/>
      <c r="K61" s="443"/>
      <c r="L61" s="445"/>
      <c r="M61" s="444"/>
      <c r="N61" s="443"/>
      <c r="O61" s="446"/>
      <c r="P61" s="181"/>
      <c r="Q61" s="1"/>
      <c r="R61" s="1"/>
      <c r="S61" s="1"/>
      <c r="T61" s="1"/>
      <c r="U61" s="1"/>
      <c r="V61" s="1"/>
      <c r="W61" s="1"/>
      <c r="X61" s="1"/>
      <c r="Y61" s="1"/>
      <c r="Z61" s="1"/>
    </row>
    <row r="62" spans="1:26" ht="19.5" customHeight="1" x14ac:dyDescent="0.3">
      <c r="A62" s="65"/>
      <c r="B62" s="505"/>
      <c r="C62" s="447"/>
      <c r="D62" s="444"/>
      <c r="E62" s="12"/>
      <c r="F62" s="15"/>
      <c r="G62" s="14"/>
      <c r="H62" s="10"/>
      <c r="I62" s="443"/>
      <c r="J62" s="444"/>
      <c r="K62" s="443"/>
      <c r="L62" s="445"/>
      <c r="M62" s="444"/>
      <c r="N62" s="443"/>
      <c r="O62" s="446"/>
      <c r="P62" s="181"/>
      <c r="Q62" s="1"/>
      <c r="R62" s="1"/>
      <c r="S62" s="1"/>
      <c r="T62" s="1"/>
      <c r="U62" s="1"/>
      <c r="V62" s="1"/>
      <c r="W62" s="1"/>
      <c r="X62" s="1"/>
      <c r="Y62" s="1"/>
      <c r="Z62" s="1"/>
    </row>
    <row r="63" spans="1:26" ht="19.5" customHeight="1" x14ac:dyDescent="0.3">
      <c r="A63" s="65"/>
      <c r="B63" s="505"/>
      <c r="C63" s="447"/>
      <c r="D63" s="444"/>
      <c r="E63" s="12"/>
      <c r="F63" s="15"/>
      <c r="G63" s="14"/>
      <c r="H63" s="10"/>
      <c r="I63" s="443"/>
      <c r="J63" s="444"/>
      <c r="K63" s="443"/>
      <c r="L63" s="445"/>
      <c r="M63" s="444"/>
      <c r="N63" s="443"/>
      <c r="O63" s="446"/>
      <c r="P63" s="181"/>
      <c r="Q63" s="1"/>
      <c r="R63" s="1"/>
      <c r="S63" s="1"/>
      <c r="T63" s="1"/>
      <c r="U63" s="1"/>
      <c r="V63" s="1"/>
      <c r="W63" s="1"/>
      <c r="X63" s="1"/>
      <c r="Y63" s="1"/>
      <c r="Z63" s="1"/>
    </row>
    <row r="64" spans="1:26" ht="19.5" customHeight="1" x14ac:dyDescent="0.3">
      <c r="A64" s="65"/>
      <c r="B64" s="505"/>
      <c r="C64" s="447"/>
      <c r="D64" s="444"/>
      <c r="E64" s="12"/>
      <c r="F64" s="15"/>
      <c r="G64" s="14"/>
      <c r="H64" s="16"/>
      <c r="I64" s="515"/>
      <c r="J64" s="462"/>
      <c r="K64" s="515"/>
      <c r="L64" s="468"/>
      <c r="M64" s="462"/>
      <c r="N64" s="515"/>
      <c r="O64" s="488"/>
      <c r="P64" s="181"/>
      <c r="Q64" s="1"/>
      <c r="R64" s="1"/>
      <c r="S64" s="1"/>
      <c r="T64" s="1"/>
      <c r="U64" s="1"/>
      <c r="V64" s="1"/>
      <c r="W64" s="1"/>
      <c r="X64" s="1"/>
      <c r="Y64" s="1"/>
      <c r="Z64" s="1"/>
    </row>
    <row r="65" spans="1:26" ht="23.25" customHeight="1" x14ac:dyDescent="0.3">
      <c r="A65" s="65"/>
      <c r="B65" s="505"/>
      <c r="C65" s="516" t="s">
        <v>109</v>
      </c>
      <c r="D65" s="445"/>
      <c r="E65" s="445"/>
      <c r="F65" s="445"/>
      <c r="G65" s="444"/>
      <c r="H65" s="500" t="s">
        <v>110</v>
      </c>
      <c r="I65" s="465"/>
      <c r="J65" s="465"/>
      <c r="K65" s="465"/>
      <c r="L65" s="465"/>
      <c r="M65" s="465"/>
      <c r="N65" s="465"/>
      <c r="O65" s="484"/>
      <c r="P65" s="181"/>
      <c r="Q65" s="1"/>
      <c r="R65" s="1"/>
      <c r="S65" s="1"/>
      <c r="T65" s="1"/>
      <c r="U65" s="1"/>
      <c r="V65" s="1"/>
      <c r="W65" s="1"/>
      <c r="X65" s="1"/>
      <c r="Y65" s="1"/>
      <c r="Z65" s="1"/>
    </row>
    <row r="66" spans="1:26" ht="36.75" customHeight="1" x14ac:dyDescent="0.3">
      <c r="A66" s="65"/>
      <c r="B66" s="505"/>
      <c r="C66" s="17" t="s">
        <v>111</v>
      </c>
      <c r="D66" s="18" t="s">
        <v>112</v>
      </c>
      <c r="E66" s="18" t="s">
        <v>113</v>
      </c>
      <c r="F66" s="18" t="s">
        <v>114</v>
      </c>
      <c r="G66" s="194" t="s">
        <v>115</v>
      </c>
      <c r="H66" s="513" t="s">
        <v>116</v>
      </c>
      <c r="I66" s="445"/>
      <c r="J66" s="444"/>
      <c r="K66" s="19" t="s">
        <v>117</v>
      </c>
      <c r="L66" s="457" t="s">
        <v>118</v>
      </c>
      <c r="M66" s="444"/>
      <c r="N66" s="457" t="s">
        <v>119</v>
      </c>
      <c r="O66" s="446"/>
      <c r="P66" s="65"/>
      <c r="Q66" s="1"/>
      <c r="R66" s="1"/>
      <c r="S66" s="1"/>
      <c r="T66" s="1"/>
      <c r="U66" s="1"/>
      <c r="V66" s="1"/>
      <c r="W66" s="1"/>
      <c r="X66" s="1"/>
      <c r="Y66" s="1"/>
      <c r="Z66" s="1"/>
    </row>
    <row r="67" spans="1:26" ht="100.5" customHeight="1" x14ac:dyDescent="0.3">
      <c r="A67" s="65"/>
      <c r="B67" s="505"/>
      <c r="C67" s="20" t="s">
        <v>120</v>
      </c>
      <c r="D67" s="18" t="s">
        <v>121</v>
      </c>
      <c r="E67" s="21" t="s">
        <v>122</v>
      </c>
      <c r="F67" s="21" t="s">
        <v>123</v>
      </c>
      <c r="G67" s="195" t="s">
        <v>124</v>
      </c>
      <c r="H67" s="514" t="s">
        <v>125</v>
      </c>
      <c r="I67" s="445"/>
      <c r="J67" s="444"/>
      <c r="K67" s="22"/>
      <c r="L67" s="457"/>
      <c r="M67" s="444"/>
      <c r="N67" s="457"/>
      <c r="O67" s="446"/>
      <c r="P67" s="65"/>
      <c r="Q67" s="1"/>
      <c r="R67" s="1"/>
      <c r="S67" s="1"/>
      <c r="T67" s="1"/>
      <c r="U67" s="1"/>
      <c r="V67" s="1"/>
      <c r="W67" s="1"/>
      <c r="X67" s="1"/>
      <c r="Y67" s="1"/>
      <c r="Z67" s="1"/>
    </row>
    <row r="68" spans="1:26" ht="69.75" customHeight="1" x14ac:dyDescent="0.3">
      <c r="A68" s="65"/>
      <c r="B68" s="505"/>
      <c r="C68" s="20" t="s">
        <v>126</v>
      </c>
      <c r="D68" s="21" t="s">
        <v>127</v>
      </c>
      <c r="E68" s="21" t="s">
        <v>128</v>
      </c>
      <c r="F68" s="21" t="s">
        <v>129</v>
      </c>
      <c r="G68" s="195" t="s">
        <v>130</v>
      </c>
      <c r="H68" s="514" t="s">
        <v>131</v>
      </c>
      <c r="I68" s="445"/>
      <c r="J68" s="444"/>
      <c r="K68" s="22"/>
      <c r="L68" s="457"/>
      <c r="M68" s="444"/>
      <c r="N68" s="457"/>
      <c r="O68" s="446"/>
      <c r="P68" s="65"/>
      <c r="Q68" s="1"/>
      <c r="R68" s="1"/>
      <c r="S68" s="1"/>
      <c r="T68" s="1"/>
      <c r="U68" s="1"/>
      <c r="V68" s="1"/>
      <c r="W68" s="1"/>
      <c r="X68" s="1"/>
      <c r="Y68" s="1"/>
      <c r="Z68" s="1"/>
    </row>
    <row r="69" spans="1:26" ht="84.75" customHeight="1" x14ac:dyDescent="0.3">
      <c r="A69" s="65"/>
      <c r="B69" s="505"/>
      <c r="C69" s="23" t="s">
        <v>132</v>
      </c>
      <c r="D69" s="24" t="s">
        <v>133</v>
      </c>
      <c r="E69" s="24" t="s">
        <v>134</v>
      </c>
      <c r="F69" s="24" t="s">
        <v>135</v>
      </c>
      <c r="G69" s="25" t="s">
        <v>136</v>
      </c>
      <c r="H69" s="512" t="s">
        <v>137</v>
      </c>
      <c r="I69" s="450"/>
      <c r="J69" s="449"/>
      <c r="K69" s="26"/>
      <c r="L69" s="448"/>
      <c r="M69" s="449"/>
      <c r="N69" s="448"/>
      <c r="O69" s="452"/>
      <c r="P69" s="65"/>
      <c r="Q69" s="1"/>
      <c r="R69" s="1"/>
      <c r="S69" s="1"/>
      <c r="T69" s="1"/>
      <c r="U69" s="1"/>
      <c r="V69" s="1"/>
      <c r="W69" s="1"/>
      <c r="X69" s="1"/>
      <c r="Y69" s="1"/>
      <c r="Z69" s="1"/>
    </row>
    <row r="70" spans="1:26" ht="22.5" customHeight="1" x14ac:dyDescent="0.3">
      <c r="A70" s="65"/>
      <c r="B70" s="505"/>
      <c r="C70" s="500" t="s">
        <v>138</v>
      </c>
      <c r="D70" s="465"/>
      <c r="E70" s="465"/>
      <c r="F70" s="465"/>
      <c r="G70" s="465"/>
      <c r="H70" s="465"/>
      <c r="I70" s="465"/>
      <c r="J70" s="465"/>
      <c r="K70" s="465"/>
      <c r="L70" s="465"/>
      <c r="M70" s="465"/>
      <c r="N70" s="465"/>
      <c r="O70" s="484"/>
      <c r="P70" s="65"/>
      <c r="Q70" s="1"/>
      <c r="R70" s="1"/>
      <c r="S70" s="1"/>
      <c r="T70" s="1"/>
      <c r="U70" s="1"/>
      <c r="V70" s="1"/>
      <c r="W70" s="1"/>
      <c r="X70" s="1"/>
      <c r="Y70" s="1"/>
      <c r="Z70" s="1"/>
    </row>
    <row r="71" spans="1:26" ht="129.75" customHeight="1" x14ac:dyDescent="0.3">
      <c r="A71" s="65"/>
      <c r="B71" s="505"/>
      <c r="C71" s="27" t="s">
        <v>139</v>
      </c>
      <c r="D71" s="28" t="s">
        <v>140</v>
      </c>
      <c r="E71" s="29" t="s">
        <v>141</v>
      </c>
      <c r="F71" s="29" t="s">
        <v>142</v>
      </c>
      <c r="G71" s="30" t="s">
        <v>143</v>
      </c>
      <c r="H71" s="30" t="s">
        <v>144</v>
      </c>
      <c r="I71" s="196" t="s">
        <v>145</v>
      </c>
      <c r="J71" s="30" t="s">
        <v>146</v>
      </c>
      <c r="K71" s="30" t="s">
        <v>147</v>
      </c>
      <c r="L71" s="30" t="s">
        <v>148</v>
      </c>
      <c r="M71" s="30" t="s">
        <v>149</v>
      </c>
      <c r="N71" s="30" t="s">
        <v>150</v>
      </c>
      <c r="O71" s="197" t="s">
        <v>151</v>
      </c>
      <c r="P71" s="65"/>
      <c r="Q71" s="1"/>
      <c r="R71" s="1"/>
      <c r="S71" s="1"/>
      <c r="T71" s="1"/>
      <c r="U71" s="1"/>
      <c r="V71" s="1"/>
      <c r="W71" s="1"/>
      <c r="X71" s="1"/>
      <c r="Y71" s="1"/>
      <c r="Z71" s="1"/>
    </row>
    <row r="72" spans="1:26" ht="14.25" customHeight="1" x14ac:dyDescent="0.3">
      <c r="A72" s="65"/>
      <c r="B72" s="505"/>
      <c r="C72" s="31"/>
      <c r="D72" s="32"/>
      <c r="E72" s="32"/>
      <c r="F72" s="32"/>
      <c r="G72" s="32"/>
      <c r="H72" s="32"/>
      <c r="I72" s="33"/>
      <c r="J72" s="33"/>
      <c r="K72" s="32"/>
      <c r="L72" s="32"/>
      <c r="M72" s="32"/>
      <c r="N72" s="32"/>
      <c r="O72" s="34"/>
      <c r="P72" s="65"/>
      <c r="Q72" s="1"/>
      <c r="R72" s="1"/>
      <c r="S72" s="1"/>
      <c r="T72" s="1"/>
      <c r="U72" s="1"/>
      <c r="V72" s="1"/>
      <c r="W72" s="1"/>
      <c r="X72" s="1"/>
      <c r="Y72" s="1"/>
      <c r="Z72" s="1"/>
    </row>
    <row r="73" spans="1:26" ht="14.25" customHeight="1" x14ac:dyDescent="0.3">
      <c r="A73" s="65"/>
      <c r="B73" s="505"/>
      <c r="C73" s="31"/>
      <c r="D73" s="32"/>
      <c r="E73" s="32"/>
      <c r="F73" s="32"/>
      <c r="G73" s="32"/>
      <c r="H73" s="32"/>
      <c r="I73" s="33"/>
      <c r="J73" s="33"/>
      <c r="K73" s="32"/>
      <c r="L73" s="32"/>
      <c r="M73" s="32"/>
      <c r="N73" s="32"/>
      <c r="O73" s="34"/>
      <c r="P73" s="65"/>
      <c r="Q73" s="1"/>
      <c r="R73" s="1"/>
      <c r="S73" s="1"/>
      <c r="T73" s="1"/>
      <c r="U73" s="1"/>
      <c r="V73" s="1"/>
      <c r="W73" s="1"/>
      <c r="X73" s="1"/>
      <c r="Y73" s="1"/>
      <c r="Z73" s="1"/>
    </row>
    <row r="74" spans="1:26" ht="14.25" customHeight="1" x14ac:dyDescent="0.3">
      <c r="A74" s="65"/>
      <c r="B74" s="505"/>
      <c r="C74" s="31"/>
      <c r="D74" s="32"/>
      <c r="E74" s="32"/>
      <c r="F74" s="32"/>
      <c r="G74" s="32"/>
      <c r="H74" s="32"/>
      <c r="I74" s="33"/>
      <c r="J74" s="33"/>
      <c r="K74" s="32"/>
      <c r="L74" s="32"/>
      <c r="M74" s="32"/>
      <c r="N74" s="32"/>
      <c r="O74" s="34"/>
      <c r="P74" s="65"/>
      <c r="Q74" s="1"/>
      <c r="R74" s="1"/>
      <c r="S74" s="1"/>
      <c r="T74" s="1"/>
      <c r="U74" s="1"/>
      <c r="V74" s="1"/>
      <c r="W74" s="1"/>
      <c r="X74" s="1"/>
      <c r="Y74" s="1"/>
      <c r="Z74" s="1"/>
    </row>
    <row r="75" spans="1:26" ht="14.25" customHeight="1" x14ac:dyDescent="0.3">
      <c r="A75" s="65"/>
      <c r="B75" s="505"/>
      <c r="C75" s="31"/>
      <c r="D75" s="32"/>
      <c r="E75" s="32"/>
      <c r="F75" s="32"/>
      <c r="G75" s="32"/>
      <c r="H75" s="32"/>
      <c r="I75" s="33"/>
      <c r="J75" s="33"/>
      <c r="K75" s="32"/>
      <c r="L75" s="32"/>
      <c r="M75" s="32"/>
      <c r="N75" s="32"/>
      <c r="O75" s="34"/>
      <c r="P75" s="65"/>
      <c r="Q75" s="1"/>
      <c r="R75" s="1"/>
      <c r="S75" s="1"/>
      <c r="T75" s="1"/>
      <c r="U75" s="1"/>
      <c r="V75" s="1"/>
      <c r="W75" s="1"/>
      <c r="X75" s="1"/>
      <c r="Y75" s="1"/>
      <c r="Z75" s="1"/>
    </row>
    <row r="76" spans="1:26" ht="14.25" customHeight="1" x14ac:dyDescent="0.3">
      <c r="A76" s="65"/>
      <c r="B76" s="505"/>
      <c r="C76" s="31"/>
      <c r="D76" s="32"/>
      <c r="E76" s="32"/>
      <c r="F76" s="32"/>
      <c r="G76" s="32"/>
      <c r="H76" s="32"/>
      <c r="I76" s="33"/>
      <c r="J76" s="33"/>
      <c r="K76" s="32"/>
      <c r="L76" s="32"/>
      <c r="M76" s="32"/>
      <c r="N76" s="32"/>
      <c r="O76" s="34"/>
      <c r="P76" s="65"/>
      <c r="Q76" s="1"/>
      <c r="R76" s="1"/>
      <c r="S76" s="1"/>
      <c r="T76" s="1"/>
      <c r="U76" s="1"/>
      <c r="V76" s="1"/>
      <c r="W76" s="1"/>
      <c r="X76" s="1"/>
      <c r="Y76" s="1"/>
      <c r="Z76" s="1"/>
    </row>
    <row r="77" spans="1:26" ht="14.25" customHeight="1" x14ac:dyDescent="0.3">
      <c r="A77" s="65"/>
      <c r="B77" s="505"/>
      <c r="C77" s="31"/>
      <c r="D77" s="32"/>
      <c r="E77" s="32"/>
      <c r="F77" s="32"/>
      <c r="G77" s="32"/>
      <c r="H77" s="32"/>
      <c r="I77" s="33"/>
      <c r="J77" s="33"/>
      <c r="K77" s="32"/>
      <c r="L77" s="32"/>
      <c r="M77" s="32"/>
      <c r="N77" s="32"/>
      <c r="O77" s="34"/>
      <c r="P77" s="65"/>
      <c r="Q77" s="1"/>
      <c r="R77" s="1"/>
      <c r="S77" s="1"/>
      <c r="T77" s="1"/>
      <c r="U77" s="1"/>
      <c r="V77" s="1"/>
      <c r="W77" s="1"/>
      <c r="X77" s="1"/>
      <c r="Y77" s="1"/>
      <c r="Z77" s="1"/>
    </row>
    <row r="78" spans="1:26" ht="14.25" customHeight="1" x14ac:dyDescent="0.3">
      <c r="A78" s="65"/>
      <c r="B78" s="505"/>
      <c r="C78" s="31"/>
      <c r="D78" s="32"/>
      <c r="E78" s="32"/>
      <c r="F78" s="32"/>
      <c r="G78" s="32"/>
      <c r="H78" s="32"/>
      <c r="I78" s="33"/>
      <c r="J78" s="33"/>
      <c r="K78" s="32"/>
      <c r="L78" s="32"/>
      <c r="M78" s="32"/>
      <c r="N78" s="32"/>
      <c r="O78" s="34"/>
      <c r="P78" s="65"/>
      <c r="Q78" s="1"/>
      <c r="R78" s="1"/>
      <c r="S78" s="1"/>
      <c r="T78" s="1"/>
      <c r="U78" s="1"/>
      <c r="V78" s="1"/>
      <c r="W78" s="1"/>
      <c r="X78" s="1"/>
      <c r="Y78" s="1"/>
      <c r="Z78" s="1"/>
    </row>
    <row r="79" spans="1:26" ht="14.25" customHeight="1" x14ac:dyDescent="0.3">
      <c r="A79" s="65"/>
      <c r="B79" s="505"/>
      <c r="C79" s="31"/>
      <c r="D79" s="32"/>
      <c r="E79" s="32"/>
      <c r="F79" s="32"/>
      <c r="G79" s="32"/>
      <c r="H79" s="32"/>
      <c r="I79" s="33"/>
      <c r="J79" s="33"/>
      <c r="K79" s="32"/>
      <c r="L79" s="32"/>
      <c r="M79" s="32"/>
      <c r="N79" s="32"/>
      <c r="O79" s="34"/>
      <c r="P79" s="65"/>
      <c r="Q79" s="1"/>
      <c r="R79" s="1"/>
      <c r="S79" s="1"/>
      <c r="T79" s="1"/>
      <c r="U79" s="1"/>
      <c r="V79" s="1"/>
      <c r="W79" s="1"/>
      <c r="X79" s="1"/>
      <c r="Y79" s="1"/>
      <c r="Z79" s="1"/>
    </row>
    <row r="80" spans="1:26" ht="14.25" customHeight="1" x14ac:dyDescent="0.3">
      <c r="A80" s="65"/>
      <c r="B80" s="505"/>
      <c r="C80" s="31"/>
      <c r="D80" s="32"/>
      <c r="E80" s="32"/>
      <c r="F80" s="32"/>
      <c r="G80" s="32"/>
      <c r="H80" s="32"/>
      <c r="I80" s="33"/>
      <c r="J80" s="33"/>
      <c r="K80" s="32"/>
      <c r="L80" s="32"/>
      <c r="M80" s="32"/>
      <c r="N80" s="32"/>
      <c r="O80" s="34"/>
      <c r="P80" s="65"/>
      <c r="Q80" s="1"/>
      <c r="R80" s="1"/>
      <c r="S80" s="1"/>
      <c r="T80" s="1"/>
      <c r="U80" s="1"/>
      <c r="V80" s="1"/>
      <c r="W80" s="1"/>
      <c r="X80" s="1"/>
      <c r="Y80" s="1"/>
      <c r="Z80" s="1"/>
    </row>
    <row r="81" spans="1:26" ht="14.25" customHeight="1" x14ac:dyDescent="0.3">
      <c r="A81" s="65"/>
      <c r="B81" s="505"/>
      <c r="C81" s="31"/>
      <c r="D81" s="32"/>
      <c r="E81" s="32"/>
      <c r="F81" s="32"/>
      <c r="G81" s="32"/>
      <c r="H81" s="32"/>
      <c r="I81" s="33"/>
      <c r="J81" s="33"/>
      <c r="K81" s="32"/>
      <c r="L81" s="32"/>
      <c r="M81" s="32"/>
      <c r="N81" s="32"/>
      <c r="O81" s="34"/>
      <c r="P81" s="65"/>
      <c r="Q81" s="1"/>
      <c r="R81" s="1"/>
      <c r="S81" s="1"/>
      <c r="T81" s="1"/>
      <c r="U81" s="1"/>
      <c r="V81" s="1"/>
      <c r="W81" s="1"/>
      <c r="X81" s="1"/>
      <c r="Y81" s="1"/>
      <c r="Z81" s="1"/>
    </row>
    <row r="82" spans="1:26" ht="14.25" customHeight="1" x14ac:dyDescent="0.3">
      <c r="A82" s="65"/>
      <c r="B82" s="505"/>
      <c r="C82" s="31"/>
      <c r="D82" s="32"/>
      <c r="E82" s="32"/>
      <c r="F82" s="32"/>
      <c r="G82" s="32"/>
      <c r="H82" s="32"/>
      <c r="I82" s="33"/>
      <c r="J82" s="33"/>
      <c r="K82" s="32"/>
      <c r="L82" s="32"/>
      <c r="M82" s="32"/>
      <c r="N82" s="32"/>
      <c r="O82" s="34"/>
      <c r="P82" s="65"/>
      <c r="Q82" s="1"/>
      <c r="R82" s="1"/>
      <c r="S82" s="1"/>
      <c r="T82" s="1"/>
      <c r="U82" s="1"/>
      <c r="V82" s="1"/>
      <c r="W82" s="1"/>
      <c r="X82" s="1"/>
      <c r="Y82" s="1"/>
      <c r="Z82" s="1"/>
    </row>
    <row r="83" spans="1:26" ht="14.25" customHeight="1" x14ac:dyDescent="0.3">
      <c r="A83" s="65"/>
      <c r="B83" s="505"/>
      <c r="C83" s="31"/>
      <c r="D83" s="32"/>
      <c r="E83" s="32"/>
      <c r="F83" s="32"/>
      <c r="G83" s="32"/>
      <c r="H83" s="32"/>
      <c r="I83" s="33"/>
      <c r="J83" s="33"/>
      <c r="K83" s="32"/>
      <c r="L83" s="32"/>
      <c r="M83" s="32"/>
      <c r="N83" s="32"/>
      <c r="O83" s="34"/>
      <c r="P83" s="65"/>
      <c r="Q83" s="1"/>
      <c r="R83" s="1"/>
      <c r="S83" s="1"/>
      <c r="T83" s="1"/>
      <c r="U83" s="1"/>
      <c r="V83" s="1"/>
      <c r="W83" s="1"/>
      <c r="X83" s="1"/>
      <c r="Y83" s="1"/>
      <c r="Z83" s="1"/>
    </row>
    <row r="84" spans="1:26" ht="14.25" customHeight="1" x14ac:dyDescent="0.3">
      <c r="A84" s="65"/>
      <c r="B84" s="505"/>
      <c r="C84" s="31"/>
      <c r="D84" s="32"/>
      <c r="E84" s="32"/>
      <c r="F84" s="32"/>
      <c r="G84" s="32"/>
      <c r="H84" s="32"/>
      <c r="I84" s="33"/>
      <c r="J84" s="33"/>
      <c r="K84" s="32"/>
      <c r="L84" s="32"/>
      <c r="M84" s="32"/>
      <c r="N84" s="32"/>
      <c r="O84" s="34"/>
      <c r="P84" s="65"/>
      <c r="Q84" s="1"/>
      <c r="R84" s="1"/>
      <c r="S84" s="1"/>
      <c r="T84" s="1"/>
      <c r="U84" s="1"/>
      <c r="V84" s="1"/>
      <c r="W84" s="1"/>
      <c r="X84" s="1"/>
      <c r="Y84" s="1"/>
      <c r="Z84" s="1"/>
    </row>
    <row r="85" spans="1:26" ht="14.25" customHeight="1" x14ac:dyDescent="0.3">
      <c r="A85" s="65"/>
      <c r="B85" s="505"/>
      <c r="C85" s="35"/>
      <c r="D85" s="36"/>
      <c r="E85" s="36"/>
      <c r="F85" s="36"/>
      <c r="G85" s="36"/>
      <c r="H85" s="36"/>
      <c r="I85" s="37"/>
      <c r="J85" s="37"/>
      <c r="K85" s="36"/>
      <c r="L85" s="36"/>
      <c r="M85" s="36"/>
      <c r="N85" s="36"/>
      <c r="O85" s="38"/>
      <c r="P85" s="65"/>
      <c r="Q85" s="1"/>
      <c r="R85" s="1"/>
      <c r="S85" s="1"/>
      <c r="T85" s="1"/>
      <c r="U85" s="1"/>
      <c r="V85" s="1"/>
      <c r="W85" s="1"/>
      <c r="X85" s="1"/>
      <c r="Y85" s="1"/>
      <c r="Z85" s="1"/>
    </row>
    <row r="86" spans="1:26" ht="22.5" customHeight="1" x14ac:dyDescent="0.3">
      <c r="A86" s="65"/>
      <c r="B86" s="505"/>
      <c r="C86" s="501" t="s">
        <v>152</v>
      </c>
      <c r="D86" s="471"/>
      <c r="E86" s="471"/>
      <c r="F86" s="471"/>
      <c r="G86" s="471"/>
      <c r="H86" s="471"/>
      <c r="I86" s="471"/>
      <c r="J86" s="471"/>
      <c r="K86" s="471"/>
      <c r="L86" s="471"/>
      <c r="M86" s="471"/>
      <c r="N86" s="471"/>
      <c r="O86" s="502"/>
      <c r="P86" s="65"/>
      <c r="Q86" s="1"/>
      <c r="R86" s="1"/>
      <c r="S86" s="1"/>
      <c r="T86" s="1"/>
      <c r="U86" s="1"/>
      <c r="V86" s="1"/>
      <c r="W86" s="1"/>
      <c r="X86" s="1"/>
      <c r="Y86" s="1"/>
      <c r="Z86" s="1"/>
    </row>
    <row r="87" spans="1:26" ht="146.25" customHeight="1" x14ac:dyDescent="0.3">
      <c r="A87" s="65"/>
      <c r="B87" s="505"/>
      <c r="C87" s="39" t="s">
        <v>153</v>
      </c>
      <c r="D87" s="10" t="s">
        <v>154</v>
      </c>
      <c r="E87" s="40" t="s">
        <v>155</v>
      </c>
      <c r="F87" s="40" t="s">
        <v>156</v>
      </c>
      <c r="G87" s="40" t="s">
        <v>157</v>
      </c>
      <c r="H87" s="198" t="s">
        <v>158</v>
      </c>
      <c r="I87" s="443" t="s">
        <v>159</v>
      </c>
      <c r="J87" s="445"/>
      <c r="K87" s="445"/>
      <c r="L87" s="445"/>
      <c r="M87" s="444"/>
      <c r="N87" s="443" t="s">
        <v>160</v>
      </c>
      <c r="O87" s="446"/>
      <c r="P87" s="65"/>
      <c r="Q87" s="1"/>
      <c r="R87" s="1"/>
      <c r="S87" s="1"/>
      <c r="T87" s="1"/>
      <c r="U87" s="1"/>
      <c r="V87" s="1"/>
      <c r="W87" s="1"/>
      <c r="X87" s="1"/>
      <c r="Y87" s="1"/>
      <c r="Z87" s="1"/>
    </row>
    <row r="88" spans="1:26" ht="14.25" customHeight="1" x14ac:dyDescent="0.3">
      <c r="A88" s="65"/>
      <c r="B88" s="505"/>
      <c r="C88" s="41"/>
      <c r="D88" s="32"/>
      <c r="E88" s="10"/>
      <c r="F88" s="10"/>
      <c r="G88" s="10"/>
      <c r="H88" s="42">
        <f t="shared" ref="H88:H101" si="0">E88*F88*G88</f>
        <v>0</v>
      </c>
      <c r="I88" s="43"/>
      <c r="J88" s="443"/>
      <c r="K88" s="445"/>
      <c r="L88" s="445"/>
      <c r="M88" s="444"/>
      <c r="N88" s="499"/>
      <c r="O88" s="446"/>
      <c r="P88" s="65"/>
      <c r="Q88" s="1"/>
      <c r="R88" s="1"/>
      <c r="S88" s="1"/>
      <c r="T88" s="1"/>
      <c r="U88" s="1"/>
      <c r="V88" s="1"/>
      <c r="W88" s="1"/>
      <c r="X88" s="1"/>
      <c r="Y88" s="1"/>
      <c r="Z88" s="1"/>
    </row>
    <row r="89" spans="1:26" ht="14.25" customHeight="1" x14ac:dyDescent="0.3">
      <c r="A89" s="65"/>
      <c r="B89" s="505"/>
      <c r="C89" s="41"/>
      <c r="D89" s="32"/>
      <c r="E89" s="10"/>
      <c r="F89" s="10"/>
      <c r="G89" s="10"/>
      <c r="H89" s="42">
        <f t="shared" si="0"/>
        <v>0</v>
      </c>
      <c r="I89" s="43"/>
      <c r="J89" s="443"/>
      <c r="K89" s="445"/>
      <c r="L89" s="445"/>
      <c r="M89" s="444"/>
      <c r="N89" s="499"/>
      <c r="O89" s="446"/>
      <c r="P89" s="65"/>
      <c r="Q89" s="1"/>
      <c r="R89" s="1"/>
      <c r="S89" s="1"/>
      <c r="T89" s="1"/>
      <c r="U89" s="1"/>
      <c r="V89" s="1"/>
      <c r="W89" s="1"/>
      <c r="X89" s="1"/>
      <c r="Y89" s="1"/>
      <c r="Z89" s="1"/>
    </row>
    <row r="90" spans="1:26" ht="14.25" customHeight="1" x14ac:dyDescent="0.3">
      <c r="A90" s="65"/>
      <c r="B90" s="505"/>
      <c r="C90" s="41"/>
      <c r="D90" s="32"/>
      <c r="E90" s="10"/>
      <c r="F90" s="10"/>
      <c r="G90" s="10"/>
      <c r="H90" s="42">
        <f t="shared" si="0"/>
        <v>0</v>
      </c>
      <c r="I90" s="43"/>
      <c r="J90" s="443"/>
      <c r="K90" s="445"/>
      <c r="L90" s="445"/>
      <c r="M90" s="444"/>
      <c r="N90" s="499"/>
      <c r="O90" s="446"/>
      <c r="P90" s="65"/>
      <c r="Q90" s="1"/>
      <c r="R90" s="1"/>
      <c r="S90" s="1"/>
      <c r="T90" s="1"/>
      <c r="U90" s="1"/>
      <c r="V90" s="1"/>
      <c r="W90" s="1"/>
      <c r="X90" s="1"/>
      <c r="Y90" s="1"/>
      <c r="Z90" s="1"/>
    </row>
    <row r="91" spans="1:26" ht="14.25" customHeight="1" x14ac:dyDescent="0.3">
      <c r="A91" s="65"/>
      <c r="B91" s="505"/>
      <c r="C91" s="41"/>
      <c r="D91" s="32"/>
      <c r="E91" s="10"/>
      <c r="F91" s="10"/>
      <c r="G91" s="10"/>
      <c r="H91" s="42">
        <f t="shared" si="0"/>
        <v>0</v>
      </c>
      <c r="I91" s="43"/>
      <c r="J91" s="443"/>
      <c r="K91" s="445"/>
      <c r="L91" s="445"/>
      <c r="M91" s="444"/>
      <c r="N91" s="499"/>
      <c r="O91" s="446"/>
      <c r="P91" s="65"/>
      <c r="Q91" s="1"/>
      <c r="R91" s="1"/>
      <c r="S91" s="1"/>
      <c r="T91" s="1"/>
      <c r="U91" s="1"/>
      <c r="V91" s="1"/>
      <c r="W91" s="1"/>
      <c r="X91" s="1"/>
      <c r="Y91" s="1"/>
      <c r="Z91" s="1"/>
    </row>
    <row r="92" spans="1:26" ht="14.25" customHeight="1" x14ac:dyDescent="0.3">
      <c r="A92" s="65"/>
      <c r="B92" s="505"/>
      <c r="C92" s="41"/>
      <c r="D92" s="32"/>
      <c r="E92" s="10"/>
      <c r="F92" s="10"/>
      <c r="G92" s="10"/>
      <c r="H92" s="42">
        <f t="shared" si="0"/>
        <v>0</v>
      </c>
      <c r="I92" s="43"/>
      <c r="J92" s="443"/>
      <c r="K92" s="445"/>
      <c r="L92" s="445"/>
      <c r="M92" s="444"/>
      <c r="N92" s="499"/>
      <c r="O92" s="446"/>
      <c r="P92" s="65"/>
      <c r="Q92" s="1"/>
      <c r="R92" s="1"/>
      <c r="S92" s="1"/>
      <c r="T92" s="1"/>
      <c r="U92" s="1"/>
      <c r="V92" s="1"/>
      <c r="W92" s="1"/>
      <c r="X92" s="1"/>
      <c r="Y92" s="1"/>
      <c r="Z92" s="1"/>
    </row>
    <row r="93" spans="1:26" ht="14.25" customHeight="1" x14ac:dyDescent="0.3">
      <c r="A93" s="65"/>
      <c r="B93" s="505"/>
      <c r="C93" s="41"/>
      <c r="D93" s="32"/>
      <c r="E93" s="10"/>
      <c r="F93" s="10"/>
      <c r="G93" s="10"/>
      <c r="H93" s="42">
        <f t="shared" si="0"/>
        <v>0</v>
      </c>
      <c r="I93" s="43"/>
      <c r="J93" s="443"/>
      <c r="K93" s="445"/>
      <c r="L93" s="445"/>
      <c r="M93" s="444"/>
      <c r="N93" s="499"/>
      <c r="O93" s="446"/>
      <c r="P93" s="65"/>
      <c r="Q93" s="1"/>
      <c r="R93" s="1"/>
      <c r="S93" s="1"/>
      <c r="T93" s="1"/>
      <c r="U93" s="1"/>
      <c r="V93" s="1"/>
      <c r="W93" s="1"/>
      <c r="X93" s="1"/>
      <c r="Y93" s="1"/>
      <c r="Z93" s="1"/>
    </row>
    <row r="94" spans="1:26" ht="14.25" customHeight="1" x14ac:dyDescent="0.3">
      <c r="A94" s="65"/>
      <c r="B94" s="505"/>
      <c r="C94" s="41"/>
      <c r="D94" s="32"/>
      <c r="E94" s="10"/>
      <c r="F94" s="10"/>
      <c r="G94" s="10"/>
      <c r="H94" s="42">
        <f t="shared" si="0"/>
        <v>0</v>
      </c>
      <c r="I94" s="43"/>
      <c r="J94" s="443"/>
      <c r="K94" s="445"/>
      <c r="L94" s="445"/>
      <c r="M94" s="444"/>
      <c r="N94" s="499"/>
      <c r="O94" s="446"/>
      <c r="P94" s="65"/>
      <c r="Q94" s="1"/>
      <c r="R94" s="1"/>
      <c r="S94" s="1"/>
      <c r="T94" s="1"/>
      <c r="U94" s="1"/>
      <c r="V94" s="1"/>
      <c r="W94" s="1"/>
      <c r="X94" s="1"/>
      <c r="Y94" s="1"/>
      <c r="Z94" s="1"/>
    </row>
    <row r="95" spans="1:26" ht="14.25" customHeight="1" x14ac:dyDescent="0.3">
      <c r="A95" s="65"/>
      <c r="B95" s="505"/>
      <c r="C95" s="41"/>
      <c r="D95" s="32"/>
      <c r="E95" s="10"/>
      <c r="F95" s="10"/>
      <c r="G95" s="10"/>
      <c r="H95" s="42">
        <f t="shared" si="0"/>
        <v>0</v>
      </c>
      <c r="I95" s="43"/>
      <c r="J95" s="443"/>
      <c r="K95" s="445"/>
      <c r="L95" s="445"/>
      <c r="M95" s="444"/>
      <c r="N95" s="499"/>
      <c r="O95" s="446"/>
      <c r="P95" s="65"/>
      <c r="Q95" s="1"/>
      <c r="R95" s="1"/>
      <c r="S95" s="1"/>
      <c r="T95" s="1"/>
      <c r="U95" s="1"/>
      <c r="V95" s="1"/>
      <c r="W95" s="1"/>
      <c r="X95" s="1"/>
      <c r="Y95" s="1"/>
      <c r="Z95" s="1"/>
    </row>
    <row r="96" spans="1:26" ht="14.25" customHeight="1" x14ac:dyDescent="0.3">
      <c r="A96" s="65"/>
      <c r="B96" s="505"/>
      <c r="C96" s="41"/>
      <c r="D96" s="32"/>
      <c r="E96" s="10"/>
      <c r="F96" s="10"/>
      <c r="G96" s="10"/>
      <c r="H96" s="42">
        <f t="shared" si="0"/>
        <v>0</v>
      </c>
      <c r="I96" s="43"/>
      <c r="J96" s="443"/>
      <c r="K96" s="445"/>
      <c r="L96" s="445"/>
      <c r="M96" s="444"/>
      <c r="N96" s="499"/>
      <c r="O96" s="446"/>
      <c r="P96" s="65"/>
      <c r="Q96" s="1"/>
      <c r="R96" s="1"/>
      <c r="S96" s="1"/>
      <c r="T96" s="1"/>
      <c r="U96" s="1"/>
      <c r="V96" s="1"/>
      <c r="W96" s="1"/>
      <c r="X96" s="1"/>
      <c r="Y96" s="1"/>
      <c r="Z96" s="1"/>
    </row>
    <row r="97" spans="1:26" ht="14.25" customHeight="1" x14ac:dyDescent="0.3">
      <c r="A97" s="65"/>
      <c r="B97" s="505"/>
      <c r="C97" s="41"/>
      <c r="D97" s="32"/>
      <c r="E97" s="10"/>
      <c r="F97" s="10"/>
      <c r="G97" s="10"/>
      <c r="H97" s="42">
        <f t="shared" si="0"/>
        <v>0</v>
      </c>
      <c r="I97" s="43"/>
      <c r="J97" s="443"/>
      <c r="K97" s="445"/>
      <c r="L97" s="445"/>
      <c r="M97" s="444"/>
      <c r="N97" s="499"/>
      <c r="O97" s="446"/>
      <c r="P97" s="65"/>
      <c r="Q97" s="1"/>
      <c r="R97" s="1"/>
      <c r="S97" s="1"/>
      <c r="T97" s="1"/>
      <c r="U97" s="1"/>
      <c r="V97" s="1"/>
      <c r="W97" s="1"/>
      <c r="X97" s="1"/>
      <c r="Y97" s="1"/>
      <c r="Z97" s="1"/>
    </row>
    <row r="98" spans="1:26" ht="14.25" customHeight="1" x14ac:dyDescent="0.3">
      <c r="A98" s="65"/>
      <c r="B98" s="505"/>
      <c r="C98" s="41"/>
      <c r="D98" s="32"/>
      <c r="E98" s="10"/>
      <c r="F98" s="10"/>
      <c r="G98" s="10"/>
      <c r="H98" s="42">
        <f t="shared" si="0"/>
        <v>0</v>
      </c>
      <c r="I98" s="43"/>
      <c r="J98" s="443"/>
      <c r="K98" s="445"/>
      <c r="L98" s="445"/>
      <c r="M98" s="444"/>
      <c r="N98" s="499"/>
      <c r="O98" s="446"/>
      <c r="P98" s="65"/>
      <c r="Q98" s="1"/>
      <c r="R98" s="1"/>
      <c r="S98" s="1"/>
      <c r="T98" s="1"/>
      <c r="U98" s="1"/>
      <c r="V98" s="1"/>
      <c r="W98" s="1"/>
      <c r="X98" s="1"/>
      <c r="Y98" s="1"/>
      <c r="Z98" s="1"/>
    </row>
    <row r="99" spans="1:26" ht="14.25" customHeight="1" x14ac:dyDescent="0.3">
      <c r="A99" s="65"/>
      <c r="B99" s="505"/>
      <c r="C99" s="41"/>
      <c r="D99" s="32"/>
      <c r="E99" s="10"/>
      <c r="F99" s="10"/>
      <c r="G99" s="10"/>
      <c r="H99" s="42">
        <f t="shared" si="0"/>
        <v>0</v>
      </c>
      <c r="I99" s="43"/>
      <c r="J99" s="443"/>
      <c r="K99" s="445"/>
      <c r="L99" s="445"/>
      <c r="M99" s="444"/>
      <c r="N99" s="499"/>
      <c r="O99" s="446"/>
      <c r="P99" s="65"/>
      <c r="Q99" s="1"/>
      <c r="R99" s="1"/>
      <c r="S99" s="1"/>
      <c r="T99" s="1"/>
      <c r="U99" s="1"/>
      <c r="V99" s="1"/>
      <c r="W99" s="1"/>
      <c r="X99" s="1"/>
      <c r="Y99" s="1"/>
      <c r="Z99" s="1"/>
    </row>
    <row r="100" spans="1:26" ht="14.25" customHeight="1" x14ac:dyDescent="0.3">
      <c r="A100" s="65"/>
      <c r="B100" s="505"/>
      <c r="C100" s="41"/>
      <c r="D100" s="32"/>
      <c r="E100" s="10"/>
      <c r="F100" s="10"/>
      <c r="G100" s="10"/>
      <c r="H100" s="42">
        <f t="shared" si="0"/>
        <v>0</v>
      </c>
      <c r="I100" s="43"/>
      <c r="J100" s="443"/>
      <c r="K100" s="445"/>
      <c r="L100" s="445"/>
      <c r="M100" s="444"/>
      <c r="N100" s="499"/>
      <c r="O100" s="446"/>
      <c r="P100" s="65"/>
      <c r="Q100" s="1"/>
      <c r="R100" s="1"/>
      <c r="S100" s="1"/>
      <c r="T100" s="1"/>
      <c r="U100" s="1"/>
      <c r="V100" s="1"/>
      <c r="W100" s="1"/>
      <c r="X100" s="1"/>
      <c r="Y100" s="1"/>
      <c r="Z100" s="1"/>
    </row>
    <row r="101" spans="1:26" ht="14.25" customHeight="1" x14ac:dyDescent="0.3">
      <c r="A101" s="65"/>
      <c r="B101" s="506"/>
      <c r="C101" s="44"/>
      <c r="D101" s="36"/>
      <c r="E101" s="45"/>
      <c r="F101" s="45"/>
      <c r="G101" s="45"/>
      <c r="H101" s="199">
        <f t="shared" si="0"/>
        <v>0</v>
      </c>
      <c r="I101" s="46"/>
      <c r="J101" s="510"/>
      <c r="K101" s="450"/>
      <c r="L101" s="450"/>
      <c r="M101" s="449"/>
      <c r="N101" s="511"/>
      <c r="O101" s="452"/>
      <c r="P101" s="65"/>
      <c r="Q101" s="1"/>
      <c r="R101" s="1"/>
      <c r="S101" s="1"/>
      <c r="T101" s="1"/>
      <c r="U101" s="1"/>
      <c r="V101" s="1"/>
      <c r="W101" s="1"/>
      <c r="X101" s="1"/>
      <c r="Y101" s="1"/>
      <c r="Z101" s="1"/>
    </row>
    <row r="102" spans="1:26" ht="14.25" customHeight="1" x14ac:dyDescent="0.3">
      <c r="A102" s="65"/>
      <c r="B102" s="200"/>
      <c r="C102" s="201"/>
      <c r="D102" s="201"/>
      <c r="E102" s="202"/>
      <c r="F102" s="202"/>
      <c r="G102" s="202"/>
      <c r="H102" s="202"/>
      <c r="I102" s="202"/>
      <c r="J102" s="203"/>
      <c r="K102" s="203"/>
      <c r="L102" s="202"/>
      <c r="M102" s="202"/>
      <c r="N102" s="202"/>
      <c r="O102" s="202"/>
      <c r="P102" s="65"/>
      <c r="Q102" s="1"/>
      <c r="R102" s="1"/>
      <c r="S102" s="1"/>
      <c r="T102" s="1"/>
      <c r="U102" s="1"/>
      <c r="V102" s="1"/>
      <c r="W102" s="1"/>
      <c r="X102" s="1"/>
      <c r="Y102" s="1"/>
      <c r="Z102" s="1"/>
    </row>
    <row r="103" spans="1:26" ht="18.75" customHeight="1" x14ac:dyDescent="0.3">
      <c r="A103" s="65"/>
      <c r="B103" s="494" t="s">
        <v>161</v>
      </c>
      <c r="C103" s="445"/>
      <c r="D103" s="445"/>
      <c r="E103" s="445"/>
      <c r="F103" s="445"/>
      <c r="G103" s="445"/>
      <c r="H103" s="445"/>
      <c r="I103" s="445"/>
      <c r="J103" s="445"/>
      <c r="K103" s="445"/>
      <c r="L103" s="445"/>
      <c r="M103" s="445"/>
      <c r="N103" s="445"/>
      <c r="O103" s="444"/>
      <c r="P103" s="65"/>
      <c r="Q103" s="1"/>
      <c r="R103" s="1"/>
      <c r="S103" s="1"/>
      <c r="T103" s="1"/>
      <c r="U103" s="1"/>
      <c r="V103" s="1"/>
      <c r="W103" s="1"/>
      <c r="X103" s="1"/>
      <c r="Y103" s="1"/>
      <c r="Z103" s="1"/>
    </row>
    <row r="104" spans="1:26" ht="14.25" customHeight="1" x14ac:dyDescent="0.3">
      <c r="A104" s="65"/>
      <c r="B104" s="495"/>
      <c r="C104" s="468"/>
      <c r="D104" s="468"/>
      <c r="E104" s="468"/>
      <c r="F104" s="468"/>
      <c r="G104" s="468"/>
      <c r="H104" s="468"/>
      <c r="I104" s="468"/>
      <c r="J104" s="468"/>
      <c r="K104" s="468"/>
      <c r="L104" s="468"/>
      <c r="M104" s="468"/>
      <c r="N104" s="468"/>
      <c r="O104" s="462"/>
      <c r="P104" s="65"/>
      <c r="Q104" s="1"/>
      <c r="R104" s="1"/>
      <c r="S104" s="1"/>
      <c r="T104" s="1"/>
      <c r="U104" s="1"/>
      <c r="V104" s="1"/>
      <c r="W104" s="1"/>
      <c r="X104" s="1"/>
      <c r="Y104" s="1"/>
      <c r="Z104" s="1"/>
    </row>
    <row r="105" spans="1:26" ht="14.25" customHeight="1" x14ac:dyDescent="0.3">
      <c r="A105" s="65"/>
      <c r="B105" s="496"/>
      <c r="C105" s="497"/>
      <c r="D105" s="497"/>
      <c r="E105" s="497"/>
      <c r="F105" s="497"/>
      <c r="G105" s="497"/>
      <c r="H105" s="497"/>
      <c r="I105" s="497"/>
      <c r="J105" s="497"/>
      <c r="K105" s="497"/>
      <c r="L105" s="497"/>
      <c r="M105" s="497"/>
      <c r="N105" s="497"/>
      <c r="O105" s="498"/>
      <c r="P105" s="65"/>
      <c r="Q105" s="1"/>
      <c r="R105" s="1"/>
      <c r="S105" s="1"/>
      <c r="T105" s="1"/>
      <c r="U105" s="1"/>
      <c r="V105" s="1"/>
      <c r="W105" s="1"/>
      <c r="X105" s="1"/>
      <c r="Y105" s="1"/>
      <c r="Z105" s="1"/>
    </row>
    <row r="106" spans="1:26" ht="14.25" customHeight="1" x14ac:dyDescent="0.3">
      <c r="A106" s="65"/>
      <c r="B106" s="495"/>
      <c r="C106" s="468"/>
      <c r="D106" s="468"/>
      <c r="E106" s="468"/>
      <c r="F106" s="468"/>
      <c r="G106" s="468"/>
      <c r="H106" s="468"/>
      <c r="I106" s="468"/>
      <c r="J106" s="468"/>
      <c r="K106" s="468"/>
      <c r="L106" s="468"/>
      <c r="M106" s="468"/>
      <c r="N106" s="468"/>
      <c r="O106" s="462"/>
      <c r="P106" s="65"/>
      <c r="Q106" s="1"/>
      <c r="R106" s="1"/>
      <c r="S106" s="1"/>
      <c r="T106" s="1"/>
      <c r="U106" s="1"/>
      <c r="V106" s="1"/>
      <c r="W106" s="1"/>
      <c r="X106" s="1"/>
      <c r="Y106" s="1"/>
      <c r="Z106" s="1"/>
    </row>
    <row r="107" spans="1:26" ht="14.25" customHeight="1" x14ac:dyDescent="0.3">
      <c r="A107" s="65"/>
      <c r="B107" s="496"/>
      <c r="C107" s="497"/>
      <c r="D107" s="497"/>
      <c r="E107" s="497"/>
      <c r="F107" s="497"/>
      <c r="G107" s="497"/>
      <c r="H107" s="497"/>
      <c r="I107" s="497"/>
      <c r="J107" s="497"/>
      <c r="K107" s="497"/>
      <c r="L107" s="497"/>
      <c r="M107" s="497"/>
      <c r="N107" s="497"/>
      <c r="O107" s="498"/>
      <c r="P107" s="65"/>
      <c r="Q107" s="1"/>
      <c r="R107" s="1"/>
      <c r="S107" s="1"/>
      <c r="T107" s="1"/>
      <c r="U107" s="1"/>
      <c r="V107" s="1"/>
      <c r="W107" s="1"/>
      <c r="X107" s="1"/>
      <c r="Y107" s="1"/>
      <c r="Z107" s="1"/>
    </row>
    <row r="108" spans="1:26" ht="14.25" customHeight="1" x14ac:dyDescent="0.3">
      <c r="A108" s="65"/>
      <c r="B108" s="495"/>
      <c r="C108" s="468"/>
      <c r="D108" s="468"/>
      <c r="E108" s="468"/>
      <c r="F108" s="468"/>
      <c r="G108" s="468"/>
      <c r="H108" s="468"/>
      <c r="I108" s="468"/>
      <c r="J108" s="468"/>
      <c r="K108" s="468"/>
      <c r="L108" s="468"/>
      <c r="M108" s="468"/>
      <c r="N108" s="468"/>
      <c r="O108" s="462"/>
      <c r="P108" s="65"/>
      <c r="Q108" s="1"/>
      <c r="R108" s="1"/>
      <c r="S108" s="1"/>
      <c r="T108" s="1"/>
      <c r="U108" s="1"/>
      <c r="V108" s="1"/>
      <c r="W108" s="1"/>
      <c r="X108" s="1"/>
      <c r="Y108" s="1"/>
      <c r="Z108" s="1"/>
    </row>
    <row r="109" spans="1:26" ht="14.25" customHeight="1" x14ac:dyDescent="0.3">
      <c r="A109" s="65"/>
      <c r="B109" s="496"/>
      <c r="C109" s="497"/>
      <c r="D109" s="497"/>
      <c r="E109" s="497"/>
      <c r="F109" s="497"/>
      <c r="G109" s="497"/>
      <c r="H109" s="497"/>
      <c r="I109" s="497"/>
      <c r="J109" s="497"/>
      <c r="K109" s="497"/>
      <c r="L109" s="497"/>
      <c r="M109" s="497"/>
      <c r="N109" s="497"/>
      <c r="O109" s="498"/>
      <c r="P109" s="65"/>
      <c r="Q109" s="1"/>
      <c r="R109" s="1"/>
      <c r="S109" s="1"/>
      <c r="T109" s="1"/>
      <c r="U109" s="1"/>
      <c r="V109" s="1"/>
      <c r="W109" s="1"/>
      <c r="X109" s="1"/>
      <c r="Y109" s="1"/>
      <c r="Z109" s="1"/>
    </row>
    <row r="110" spans="1:26" ht="14.25" customHeight="1" x14ac:dyDescent="0.3">
      <c r="A110" s="65"/>
      <c r="B110" s="495"/>
      <c r="C110" s="468"/>
      <c r="D110" s="468"/>
      <c r="E110" s="468"/>
      <c r="F110" s="468"/>
      <c r="G110" s="468"/>
      <c r="H110" s="468"/>
      <c r="I110" s="468"/>
      <c r="J110" s="468"/>
      <c r="K110" s="468"/>
      <c r="L110" s="468"/>
      <c r="M110" s="468"/>
      <c r="N110" s="468"/>
      <c r="O110" s="462"/>
      <c r="P110" s="65"/>
      <c r="Q110" s="1"/>
      <c r="R110" s="1"/>
      <c r="S110" s="1"/>
      <c r="T110" s="1"/>
      <c r="U110" s="1"/>
      <c r="V110" s="1"/>
      <c r="W110" s="1"/>
      <c r="X110" s="1"/>
      <c r="Y110" s="1"/>
      <c r="Z110" s="1"/>
    </row>
    <row r="111" spans="1:26" ht="14.25" customHeight="1" x14ac:dyDescent="0.3">
      <c r="A111" s="65"/>
      <c r="B111" s="496"/>
      <c r="C111" s="497"/>
      <c r="D111" s="497"/>
      <c r="E111" s="497"/>
      <c r="F111" s="497"/>
      <c r="G111" s="497"/>
      <c r="H111" s="497"/>
      <c r="I111" s="497"/>
      <c r="J111" s="497"/>
      <c r="K111" s="497"/>
      <c r="L111" s="497"/>
      <c r="M111" s="497"/>
      <c r="N111" s="497"/>
      <c r="O111" s="498"/>
      <c r="P111" s="65"/>
      <c r="Q111" s="1"/>
      <c r="R111" s="1"/>
      <c r="S111" s="1"/>
      <c r="T111" s="1"/>
      <c r="U111" s="1"/>
      <c r="V111" s="1"/>
      <c r="W111" s="1"/>
      <c r="X111" s="1"/>
      <c r="Y111" s="1"/>
      <c r="Z111" s="1"/>
    </row>
    <row r="112" spans="1:26" ht="14.25" customHeight="1" x14ac:dyDescent="0.3">
      <c r="A112" s="65"/>
      <c r="B112" s="495"/>
      <c r="C112" s="468"/>
      <c r="D112" s="468"/>
      <c r="E112" s="468"/>
      <c r="F112" s="468"/>
      <c r="G112" s="468"/>
      <c r="H112" s="468"/>
      <c r="I112" s="468"/>
      <c r="J112" s="468"/>
      <c r="K112" s="468"/>
      <c r="L112" s="468"/>
      <c r="M112" s="468"/>
      <c r="N112" s="468"/>
      <c r="O112" s="462"/>
      <c r="P112" s="65"/>
      <c r="Q112" s="1"/>
      <c r="R112" s="1"/>
      <c r="S112" s="1"/>
      <c r="T112" s="1"/>
      <c r="U112" s="1"/>
      <c r="V112" s="1"/>
      <c r="W112" s="1"/>
      <c r="X112" s="1"/>
      <c r="Y112" s="1"/>
      <c r="Z112" s="1"/>
    </row>
    <row r="113" spans="1:26" ht="14.25" customHeight="1" x14ac:dyDescent="0.3">
      <c r="A113" s="65"/>
      <c r="B113" s="496"/>
      <c r="C113" s="497"/>
      <c r="D113" s="497"/>
      <c r="E113" s="497"/>
      <c r="F113" s="497"/>
      <c r="G113" s="497"/>
      <c r="H113" s="497"/>
      <c r="I113" s="497"/>
      <c r="J113" s="497"/>
      <c r="K113" s="497"/>
      <c r="L113" s="497"/>
      <c r="M113" s="497"/>
      <c r="N113" s="497"/>
      <c r="O113" s="498"/>
      <c r="P113" s="65"/>
      <c r="Q113" s="1"/>
      <c r="R113" s="1"/>
      <c r="S113" s="1"/>
      <c r="T113" s="1"/>
      <c r="U113" s="1"/>
      <c r="V113" s="1"/>
      <c r="W113" s="1"/>
      <c r="X113" s="1"/>
      <c r="Y113" s="1"/>
      <c r="Z113" s="1"/>
    </row>
    <row r="114" spans="1:26" ht="14.25" customHeight="1" x14ac:dyDescent="0.3">
      <c r="A114" s="65"/>
      <c r="B114" s="495"/>
      <c r="C114" s="468"/>
      <c r="D114" s="468"/>
      <c r="E114" s="468"/>
      <c r="F114" s="468"/>
      <c r="G114" s="468"/>
      <c r="H114" s="468"/>
      <c r="I114" s="468"/>
      <c r="J114" s="468"/>
      <c r="K114" s="468"/>
      <c r="L114" s="468"/>
      <c r="M114" s="468"/>
      <c r="N114" s="468"/>
      <c r="O114" s="462"/>
      <c r="P114" s="65"/>
      <c r="Q114" s="1"/>
      <c r="R114" s="1"/>
      <c r="S114" s="1"/>
      <c r="T114" s="1"/>
      <c r="U114" s="1"/>
      <c r="V114" s="1"/>
      <c r="W114" s="1"/>
      <c r="X114" s="1"/>
      <c r="Y114" s="1"/>
      <c r="Z114" s="1"/>
    </row>
    <row r="115" spans="1:26" ht="14.25" customHeight="1" x14ac:dyDescent="0.3">
      <c r="A115" s="65"/>
      <c r="B115" s="496"/>
      <c r="C115" s="497"/>
      <c r="D115" s="497"/>
      <c r="E115" s="497"/>
      <c r="F115" s="497"/>
      <c r="G115" s="497"/>
      <c r="H115" s="497"/>
      <c r="I115" s="497"/>
      <c r="J115" s="497"/>
      <c r="K115" s="497"/>
      <c r="L115" s="497"/>
      <c r="M115" s="497"/>
      <c r="N115" s="497"/>
      <c r="O115" s="498"/>
      <c r="P115" s="65"/>
      <c r="Q115" s="1"/>
      <c r="R115" s="1"/>
      <c r="S115" s="1"/>
      <c r="T115" s="1"/>
      <c r="U115" s="1"/>
      <c r="V115" s="1"/>
      <c r="W115" s="1"/>
      <c r="X115" s="1"/>
      <c r="Y115" s="1"/>
      <c r="Z115" s="1"/>
    </row>
    <row r="116" spans="1:26" ht="14.25" customHeight="1" x14ac:dyDescent="0.3">
      <c r="A116" s="65"/>
      <c r="B116" s="495"/>
      <c r="C116" s="468"/>
      <c r="D116" s="468"/>
      <c r="E116" s="468"/>
      <c r="F116" s="468"/>
      <c r="G116" s="468"/>
      <c r="H116" s="468"/>
      <c r="I116" s="468"/>
      <c r="J116" s="468"/>
      <c r="K116" s="468"/>
      <c r="L116" s="468"/>
      <c r="M116" s="468"/>
      <c r="N116" s="468"/>
      <c r="O116" s="462"/>
      <c r="P116" s="65"/>
      <c r="Q116" s="1"/>
      <c r="R116" s="1"/>
      <c r="S116" s="1"/>
      <c r="T116" s="1"/>
      <c r="U116" s="1"/>
      <c r="V116" s="1"/>
      <c r="W116" s="1"/>
      <c r="X116" s="1"/>
      <c r="Y116" s="1"/>
      <c r="Z116" s="1"/>
    </row>
    <row r="117" spans="1:26" ht="14.25" customHeight="1" x14ac:dyDescent="0.3">
      <c r="A117" s="65"/>
      <c r="B117" s="496"/>
      <c r="C117" s="497"/>
      <c r="D117" s="497"/>
      <c r="E117" s="497"/>
      <c r="F117" s="497"/>
      <c r="G117" s="497"/>
      <c r="H117" s="497"/>
      <c r="I117" s="497"/>
      <c r="J117" s="497"/>
      <c r="K117" s="497"/>
      <c r="L117" s="497"/>
      <c r="M117" s="497"/>
      <c r="N117" s="497"/>
      <c r="O117" s="498"/>
      <c r="P117" s="65"/>
      <c r="Q117" s="1"/>
      <c r="R117" s="1"/>
      <c r="S117" s="1"/>
      <c r="T117" s="1"/>
      <c r="U117" s="1"/>
      <c r="V117" s="1"/>
      <c r="W117" s="1"/>
      <c r="X117" s="1"/>
      <c r="Y117" s="1"/>
      <c r="Z117" s="1"/>
    </row>
    <row r="118" spans="1:26" ht="14.25" customHeight="1" x14ac:dyDescent="0.3">
      <c r="A118" s="65"/>
      <c r="B118" s="495"/>
      <c r="C118" s="468"/>
      <c r="D118" s="468"/>
      <c r="E118" s="468"/>
      <c r="F118" s="468"/>
      <c r="G118" s="468"/>
      <c r="H118" s="468"/>
      <c r="I118" s="468"/>
      <c r="J118" s="468"/>
      <c r="K118" s="468"/>
      <c r="L118" s="468"/>
      <c r="M118" s="468"/>
      <c r="N118" s="468"/>
      <c r="O118" s="462"/>
      <c r="P118" s="65"/>
      <c r="Q118" s="1"/>
      <c r="R118" s="1"/>
      <c r="S118" s="1"/>
      <c r="T118" s="1"/>
      <c r="U118" s="1"/>
      <c r="V118" s="1"/>
      <c r="W118" s="1"/>
      <c r="X118" s="1"/>
      <c r="Y118" s="1"/>
      <c r="Z118" s="1"/>
    </row>
    <row r="119" spans="1:26" ht="14.25" customHeight="1" x14ac:dyDescent="0.3">
      <c r="A119" s="65"/>
      <c r="B119" s="496"/>
      <c r="C119" s="497"/>
      <c r="D119" s="497"/>
      <c r="E119" s="497"/>
      <c r="F119" s="497"/>
      <c r="G119" s="497"/>
      <c r="H119" s="497"/>
      <c r="I119" s="497"/>
      <c r="J119" s="497"/>
      <c r="K119" s="497"/>
      <c r="L119" s="497"/>
      <c r="M119" s="497"/>
      <c r="N119" s="497"/>
      <c r="O119" s="498"/>
      <c r="P119" s="65"/>
      <c r="Q119" s="1"/>
      <c r="R119" s="1"/>
      <c r="S119" s="1"/>
      <c r="T119" s="1"/>
      <c r="U119" s="1"/>
      <c r="V119" s="1"/>
      <c r="W119" s="1"/>
      <c r="X119" s="1"/>
      <c r="Y119" s="1"/>
      <c r="Z119" s="1"/>
    </row>
    <row r="120" spans="1:26" ht="14.25" customHeight="1" x14ac:dyDescent="0.3">
      <c r="A120" s="65"/>
      <c r="B120" s="495"/>
      <c r="C120" s="468"/>
      <c r="D120" s="468"/>
      <c r="E120" s="468"/>
      <c r="F120" s="468"/>
      <c r="G120" s="468"/>
      <c r="H120" s="468"/>
      <c r="I120" s="468"/>
      <c r="J120" s="468"/>
      <c r="K120" s="468"/>
      <c r="L120" s="468"/>
      <c r="M120" s="468"/>
      <c r="N120" s="468"/>
      <c r="O120" s="462"/>
      <c r="P120" s="65"/>
      <c r="Q120" s="1"/>
      <c r="R120" s="1"/>
      <c r="S120" s="1"/>
      <c r="T120" s="1"/>
      <c r="U120" s="1"/>
      <c r="V120" s="1"/>
      <c r="W120" s="1"/>
      <c r="X120" s="1"/>
      <c r="Y120" s="1"/>
      <c r="Z120" s="1"/>
    </row>
    <row r="121" spans="1:26" ht="14.25" customHeight="1" x14ac:dyDescent="0.3">
      <c r="A121" s="65"/>
      <c r="B121" s="496"/>
      <c r="C121" s="497"/>
      <c r="D121" s="497"/>
      <c r="E121" s="497"/>
      <c r="F121" s="497"/>
      <c r="G121" s="497"/>
      <c r="H121" s="497"/>
      <c r="I121" s="497"/>
      <c r="J121" s="497"/>
      <c r="K121" s="497"/>
      <c r="L121" s="497"/>
      <c r="M121" s="497"/>
      <c r="N121" s="497"/>
      <c r="O121" s="498"/>
      <c r="P121" s="65"/>
      <c r="Q121" s="1"/>
      <c r="R121" s="1"/>
      <c r="S121" s="1"/>
      <c r="T121" s="1"/>
      <c r="U121" s="1"/>
      <c r="V121" s="1"/>
      <c r="W121" s="1"/>
      <c r="X121" s="1"/>
      <c r="Y121" s="1"/>
      <c r="Z121" s="1"/>
    </row>
    <row r="122" spans="1:26" ht="14.25" customHeight="1" x14ac:dyDescent="0.3">
      <c r="A122" s="65"/>
      <c r="B122" s="495"/>
      <c r="C122" s="468"/>
      <c r="D122" s="468"/>
      <c r="E122" s="468"/>
      <c r="F122" s="468"/>
      <c r="G122" s="468"/>
      <c r="H122" s="468"/>
      <c r="I122" s="468"/>
      <c r="J122" s="468"/>
      <c r="K122" s="468"/>
      <c r="L122" s="468"/>
      <c r="M122" s="468"/>
      <c r="N122" s="468"/>
      <c r="O122" s="462"/>
      <c r="P122" s="65"/>
      <c r="Q122" s="1"/>
      <c r="R122" s="1"/>
      <c r="S122" s="1"/>
      <c r="T122" s="1"/>
      <c r="U122" s="1"/>
      <c r="V122" s="1"/>
      <c r="W122" s="1"/>
      <c r="X122" s="1"/>
      <c r="Y122" s="1"/>
      <c r="Z122" s="1"/>
    </row>
    <row r="123" spans="1:26" ht="14.25" customHeight="1" x14ac:dyDescent="0.3">
      <c r="A123" s="65"/>
      <c r="B123" s="496"/>
      <c r="C123" s="497"/>
      <c r="D123" s="497"/>
      <c r="E123" s="497"/>
      <c r="F123" s="497"/>
      <c r="G123" s="497"/>
      <c r="H123" s="497"/>
      <c r="I123" s="497"/>
      <c r="J123" s="497"/>
      <c r="K123" s="497"/>
      <c r="L123" s="497"/>
      <c r="M123" s="497"/>
      <c r="N123" s="497"/>
      <c r="O123" s="498"/>
      <c r="P123" s="65"/>
      <c r="Q123" s="1"/>
      <c r="R123" s="1"/>
      <c r="S123" s="1"/>
      <c r="T123" s="1"/>
      <c r="U123" s="1"/>
      <c r="V123" s="1"/>
      <c r="W123" s="1"/>
      <c r="X123" s="1"/>
      <c r="Y123" s="1"/>
      <c r="Z123" s="1"/>
    </row>
    <row r="124" spans="1:26" ht="14.25" customHeight="1" x14ac:dyDescent="0.3">
      <c r="A124" s="65"/>
      <c r="B124" s="495"/>
      <c r="C124" s="468"/>
      <c r="D124" s="468"/>
      <c r="E124" s="468"/>
      <c r="F124" s="468"/>
      <c r="G124" s="468"/>
      <c r="H124" s="468"/>
      <c r="I124" s="468"/>
      <c r="J124" s="468"/>
      <c r="K124" s="468"/>
      <c r="L124" s="468"/>
      <c r="M124" s="468"/>
      <c r="N124" s="468"/>
      <c r="O124" s="462"/>
      <c r="P124" s="65"/>
      <c r="Q124" s="1"/>
      <c r="R124" s="1"/>
      <c r="S124" s="1"/>
      <c r="T124" s="1"/>
      <c r="U124" s="1"/>
      <c r="V124" s="1"/>
      <c r="W124" s="1"/>
      <c r="X124" s="1"/>
      <c r="Y124" s="1"/>
      <c r="Z124" s="1"/>
    </row>
    <row r="125" spans="1:26" ht="14.25" customHeight="1" x14ac:dyDescent="0.3">
      <c r="A125" s="65"/>
      <c r="B125" s="496"/>
      <c r="C125" s="497"/>
      <c r="D125" s="497"/>
      <c r="E125" s="497"/>
      <c r="F125" s="497"/>
      <c r="G125" s="497"/>
      <c r="H125" s="497"/>
      <c r="I125" s="497"/>
      <c r="J125" s="497"/>
      <c r="K125" s="497"/>
      <c r="L125" s="497"/>
      <c r="M125" s="497"/>
      <c r="N125" s="497"/>
      <c r="O125" s="498"/>
      <c r="P125" s="65"/>
      <c r="Q125" s="1"/>
      <c r="R125" s="1"/>
      <c r="S125" s="1"/>
      <c r="T125" s="1"/>
      <c r="U125" s="1"/>
      <c r="V125" s="1"/>
      <c r="W125" s="1"/>
      <c r="X125" s="1"/>
      <c r="Y125" s="1"/>
      <c r="Z125" s="1"/>
    </row>
    <row r="126" spans="1:26" ht="14.25" customHeight="1" x14ac:dyDescent="0.3">
      <c r="A126" s="65"/>
      <c r="B126" s="495"/>
      <c r="C126" s="468"/>
      <c r="D126" s="468"/>
      <c r="E126" s="468"/>
      <c r="F126" s="468"/>
      <c r="G126" s="468"/>
      <c r="H126" s="468"/>
      <c r="I126" s="468"/>
      <c r="J126" s="468"/>
      <c r="K126" s="468"/>
      <c r="L126" s="468"/>
      <c r="M126" s="468"/>
      <c r="N126" s="468"/>
      <c r="O126" s="462"/>
      <c r="P126" s="65"/>
      <c r="Q126" s="1"/>
      <c r="R126" s="1"/>
      <c r="S126" s="1"/>
      <c r="T126" s="1"/>
      <c r="U126" s="1"/>
      <c r="V126" s="1"/>
      <c r="W126" s="1"/>
      <c r="X126" s="1"/>
      <c r="Y126" s="1"/>
      <c r="Z126" s="1"/>
    </row>
    <row r="127" spans="1:26" ht="14.25" customHeight="1" x14ac:dyDescent="0.3">
      <c r="A127" s="65"/>
      <c r="B127" s="496"/>
      <c r="C127" s="497"/>
      <c r="D127" s="497"/>
      <c r="E127" s="497"/>
      <c r="F127" s="497"/>
      <c r="G127" s="497"/>
      <c r="H127" s="497"/>
      <c r="I127" s="497"/>
      <c r="J127" s="497"/>
      <c r="K127" s="497"/>
      <c r="L127" s="497"/>
      <c r="M127" s="497"/>
      <c r="N127" s="497"/>
      <c r="O127" s="498"/>
      <c r="P127" s="65"/>
      <c r="Q127" s="1"/>
      <c r="R127" s="1"/>
      <c r="S127" s="1"/>
      <c r="T127" s="1"/>
      <c r="U127" s="1"/>
      <c r="V127" s="1"/>
      <c r="W127" s="1"/>
      <c r="X127" s="1"/>
      <c r="Y127" s="1"/>
      <c r="Z127" s="1"/>
    </row>
    <row r="128" spans="1:26" ht="14.25" customHeight="1" x14ac:dyDescent="0.3">
      <c r="A128" s="65"/>
      <c r="B128" s="495"/>
      <c r="C128" s="468"/>
      <c r="D128" s="468"/>
      <c r="E128" s="468"/>
      <c r="F128" s="468"/>
      <c r="G128" s="468"/>
      <c r="H128" s="468"/>
      <c r="I128" s="468"/>
      <c r="J128" s="468"/>
      <c r="K128" s="468"/>
      <c r="L128" s="468"/>
      <c r="M128" s="468"/>
      <c r="N128" s="468"/>
      <c r="O128" s="462"/>
      <c r="P128" s="65"/>
      <c r="Q128" s="1"/>
      <c r="R128" s="1"/>
      <c r="S128" s="1"/>
      <c r="T128" s="1"/>
      <c r="U128" s="1"/>
      <c r="V128" s="1"/>
      <c r="W128" s="1"/>
      <c r="X128" s="1"/>
      <c r="Y128" s="1"/>
      <c r="Z128" s="1"/>
    </row>
    <row r="129" spans="1:26" ht="14.25" customHeight="1" x14ac:dyDescent="0.3">
      <c r="A129" s="65"/>
      <c r="B129" s="496"/>
      <c r="C129" s="497"/>
      <c r="D129" s="497"/>
      <c r="E129" s="497"/>
      <c r="F129" s="497"/>
      <c r="G129" s="497"/>
      <c r="H129" s="497"/>
      <c r="I129" s="497"/>
      <c r="J129" s="497"/>
      <c r="K129" s="497"/>
      <c r="L129" s="497"/>
      <c r="M129" s="497"/>
      <c r="N129" s="497"/>
      <c r="O129" s="498"/>
      <c r="P129" s="65"/>
      <c r="Q129" s="1"/>
      <c r="R129" s="1"/>
      <c r="S129" s="1"/>
      <c r="T129" s="1"/>
      <c r="U129" s="1"/>
      <c r="V129" s="1"/>
      <c r="W129" s="1"/>
      <c r="X129" s="1"/>
      <c r="Y129" s="1"/>
      <c r="Z129" s="1"/>
    </row>
    <row r="130" spans="1:26" ht="14.25" customHeight="1" x14ac:dyDescent="0.3">
      <c r="A130" s="65"/>
      <c r="B130" s="495"/>
      <c r="C130" s="468"/>
      <c r="D130" s="468"/>
      <c r="E130" s="468"/>
      <c r="F130" s="468"/>
      <c r="G130" s="468"/>
      <c r="H130" s="468"/>
      <c r="I130" s="468"/>
      <c r="J130" s="468"/>
      <c r="K130" s="468"/>
      <c r="L130" s="468"/>
      <c r="M130" s="468"/>
      <c r="N130" s="468"/>
      <c r="O130" s="462"/>
      <c r="P130" s="65"/>
      <c r="Q130" s="1"/>
      <c r="R130" s="1"/>
      <c r="S130" s="1"/>
      <c r="T130" s="1"/>
      <c r="U130" s="1"/>
      <c r="V130" s="1"/>
      <c r="W130" s="1"/>
      <c r="X130" s="1"/>
      <c r="Y130" s="1"/>
      <c r="Z130" s="1"/>
    </row>
    <row r="131" spans="1:26" ht="14.25" customHeight="1" x14ac:dyDescent="0.3">
      <c r="A131" s="1"/>
      <c r="B131" s="496"/>
      <c r="C131" s="497"/>
      <c r="D131" s="497"/>
      <c r="E131" s="497"/>
      <c r="F131" s="497"/>
      <c r="G131" s="497"/>
      <c r="H131" s="497"/>
      <c r="I131" s="497"/>
      <c r="J131" s="497"/>
      <c r="K131" s="497"/>
      <c r="L131" s="497"/>
      <c r="M131" s="497"/>
      <c r="N131" s="497"/>
      <c r="O131" s="498"/>
      <c r="P131" s="65"/>
      <c r="Q131" s="1"/>
      <c r="R131" s="1"/>
      <c r="S131" s="1"/>
      <c r="T131" s="1"/>
      <c r="U131" s="1"/>
      <c r="V131" s="1"/>
      <c r="W131" s="1"/>
      <c r="X131" s="1"/>
      <c r="Y131" s="1"/>
      <c r="Z131" s="1"/>
    </row>
    <row r="132" spans="1:26" ht="14.25" customHeight="1" x14ac:dyDescent="0.3">
      <c r="A132" s="1"/>
      <c r="B132" s="495"/>
      <c r="C132" s="468"/>
      <c r="D132" s="468"/>
      <c r="E132" s="468"/>
      <c r="F132" s="468"/>
      <c r="G132" s="468"/>
      <c r="H132" s="468"/>
      <c r="I132" s="468"/>
      <c r="J132" s="468"/>
      <c r="K132" s="468"/>
      <c r="L132" s="468"/>
      <c r="M132" s="468"/>
      <c r="N132" s="468"/>
      <c r="O132" s="462"/>
      <c r="P132" s="65"/>
      <c r="Q132" s="1"/>
      <c r="R132" s="1"/>
      <c r="S132" s="1"/>
      <c r="T132" s="1"/>
      <c r="U132" s="1"/>
      <c r="V132" s="1"/>
      <c r="W132" s="1"/>
      <c r="X132" s="1"/>
      <c r="Y132" s="1"/>
      <c r="Z132" s="1"/>
    </row>
    <row r="133" spans="1:26" ht="14.25" customHeight="1" x14ac:dyDescent="0.3">
      <c r="A133" s="1"/>
      <c r="B133" s="496"/>
      <c r="C133" s="497"/>
      <c r="D133" s="497"/>
      <c r="E133" s="497"/>
      <c r="F133" s="497"/>
      <c r="G133" s="497"/>
      <c r="H133" s="497"/>
      <c r="I133" s="497"/>
      <c r="J133" s="497"/>
      <c r="K133" s="497"/>
      <c r="L133" s="497"/>
      <c r="M133" s="497"/>
      <c r="N133" s="497"/>
      <c r="O133" s="498"/>
      <c r="P133" s="65"/>
      <c r="Q133" s="1"/>
      <c r="R133" s="1"/>
      <c r="S133" s="1"/>
      <c r="T133" s="1"/>
      <c r="U133" s="1"/>
      <c r="V133" s="1"/>
      <c r="W133" s="1"/>
      <c r="X133" s="1"/>
      <c r="Y133" s="1"/>
      <c r="Z133" s="1"/>
    </row>
    <row r="134" spans="1:26" ht="14.25" customHeight="1" x14ac:dyDescent="0.3">
      <c r="A134" s="1"/>
      <c r="B134" s="495"/>
      <c r="C134" s="468"/>
      <c r="D134" s="468"/>
      <c r="E134" s="468"/>
      <c r="F134" s="468"/>
      <c r="G134" s="468"/>
      <c r="H134" s="468"/>
      <c r="I134" s="468"/>
      <c r="J134" s="468"/>
      <c r="K134" s="468"/>
      <c r="L134" s="468"/>
      <c r="M134" s="468"/>
      <c r="N134" s="468"/>
      <c r="O134" s="462"/>
      <c r="P134" s="65"/>
      <c r="Q134" s="1"/>
      <c r="R134" s="1"/>
      <c r="S134" s="1"/>
      <c r="T134" s="1"/>
      <c r="U134" s="1"/>
      <c r="V134" s="1"/>
      <c r="W134" s="1"/>
      <c r="X134" s="1"/>
      <c r="Y134" s="1"/>
      <c r="Z134" s="1"/>
    </row>
    <row r="135" spans="1:26" ht="14.25" customHeight="1" x14ac:dyDescent="0.3">
      <c r="A135" s="1"/>
      <c r="B135" s="496"/>
      <c r="C135" s="497"/>
      <c r="D135" s="497"/>
      <c r="E135" s="497"/>
      <c r="F135" s="497"/>
      <c r="G135" s="497"/>
      <c r="H135" s="497"/>
      <c r="I135" s="497"/>
      <c r="J135" s="497"/>
      <c r="K135" s="497"/>
      <c r="L135" s="497"/>
      <c r="M135" s="497"/>
      <c r="N135" s="497"/>
      <c r="O135" s="498"/>
      <c r="P135" s="65"/>
      <c r="Q135" s="1"/>
      <c r="R135" s="1"/>
      <c r="S135" s="1"/>
      <c r="T135" s="1"/>
      <c r="U135" s="1"/>
      <c r="V135" s="1"/>
      <c r="W135" s="1"/>
      <c r="X135" s="1"/>
      <c r="Y135" s="1"/>
      <c r="Z135" s="1"/>
    </row>
    <row r="136" spans="1:26" ht="15" customHeight="1" x14ac:dyDescent="0.3">
      <c r="A136" s="1"/>
      <c r="B136" s="1"/>
      <c r="C136" s="1"/>
      <c r="D136" s="1"/>
      <c r="E136" s="1"/>
      <c r="F136" s="1"/>
      <c r="G136" s="1"/>
      <c r="H136" s="1"/>
      <c r="I136" s="1"/>
      <c r="J136" s="1"/>
      <c r="K136" s="1"/>
      <c r="L136" s="1"/>
      <c r="M136" s="1"/>
      <c r="N136" s="1"/>
      <c r="O136" s="1"/>
      <c r="P136" s="65"/>
      <c r="Q136" s="1"/>
      <c r="R136" s="1"/>
      <c r="S136" s="1"/>
      <c r="T136" s="1"/>
      <c r="U136" s="1"/>
      <c r="V136" s="1"/>
      <c r="W136" s="1"/>
      <c r="X136" s="1"/>
      <c r="Y136" s="1"/>
      <c r="Z136" s="1"/>
    </row>
    <row r="137" spans="1:26" ht="14.25" customHeight="1" x14ac:dyDescent="0.3">
      <c r="A137" s="65"/>
      <c r="B137" s="204"/>
      <c r="C137" s="204"/>
      <c r="D137" s="204"/>
      <c r="E137" s="65"/>
      <c r="F137" s="65"/>
      <c r="G137" s="65"/>
      <c r="H137" s="65"/>
      <c r="I137" s="65"/>
      <c r="J137" s="65"/>
      <c r="K137" s="65"/>
      <c r="L137" s="65"/>
      <c r="M137" s="65"/>
      <c r="N137" s="65"/>
      <c r="O137" s="65"/>
      <c r="P137" s="65"/>
      <c r="Q137" s="1"/>
      <c r="R137" s="1"/>
      <c r="S137" s="1"/>
      <c r="T137" s="1"/>
      <c r="U137" s="1"/>
      <c r="V137" s="1"/>
      <c r="W137" s="1"/>
      <c r="X137" s="1"/>
      <c r="Y137" s="1"/>
      <c r="Z137" s="1"/>
    </row>
    <row r="138" spans="1:26" ht="14.25" customHeight="1" x14ac:dyDescent="0.3">
      <c r="A138" s="65"/>
      <c r="B138" s="204"/>
      <c r="C138" s="204"/>
      <c r="D138" s="204"/>
      <c r="E138" s="65"/>
      <c r="F138" s="65"/>
      <c r="G138" s="65"/>
      <c r="H138" s="65"/>
      <c r="I138" s="65"/>
      <c r="J138" s="65"/>
      <c r="K138" s="65"/>
      <c r="L138" s="65"/>
      <c r="M138" s="65"/>
      <c r="N138" s="65"/>
      <c r="O138" s="65"/>
      <c r="P138" s="65"/>
      <c r="Q138" s="1"/>
      <c r="R138" s="1"/>
      <c r="S138" s="1"/>
      <c r="T138" s="1"/>
      <c r="U138" s="1"/>
      <c r="V138" s="1"/>
      <c r="W138" s="1"/>
      <c r="X138" s="1"/>
      <c r="Y138" s="1"/>
      <c r="Z138" s="1"/>
    </row>
    <row r="139" spans="1:26" ht="14.25" customHeight="1" x14ac:dyDescent="0.3">
      <c r="A139" s="65"/>
      <c r="B139" s="204"/>
      <c r="C139" s="204"/>
      <c r="D139" s="204"/>
      <c r="E139" s="65"/>
      <c r="F139" s="65"/>
      <c r="G139" s="65"/>
      <c r="H139" s="65"/>
      <c r="I139" s="65"/>
      <c r="J139" s="65"/>
      <c r="K139" s="65"/>
      <c r="L139" s="65"/>
      <c r="M139" s="65"/>
      <c r="N139" s="65"/>
      <c r="O139" s="65"/>
      <c r="P139" s="65"/>
      <c r="Q139" s="1"/>
      <c r="R139" s="1"/>
      <c r="S139" s="1"/>
      <c r="T139" s="1"/>
      <c r="U139" s="1"/>
      <c r="V139" s="1"/>
      <c r="W139" s="1"/>
      <c r="X139" s="1"/>
      <c r="Y139" s="1"/>
      <c r="Z139" s="1"/>
    </row>
    <row r="140" spans="1:26" ht="14.25" customHeight="1" x14ac:dyDescent="0.3">
      <c r="A140" s="65"/>
      <c r="B140" s="204"/>
      <c r="C140" s="204"/>
      <c r="D140" s="204"/>
      <c r="E140" s="65"/>
      <c r="F140" s="65"/>
      <c r="G140" s="65"/>
      <c r="H140" s="65"/>
      <c r="I140" s="65"/>
      <c r="J140" s="65"/>
      <c r="K140" s="65"/>
      <c r="L140" s="65"/>
      <c r="M140" s="65"/>
      <c r="N140" s="65"/>
      <c r="O140" s="65"/>
      <c r="P140" s="65"/>
      <c r="Q140" s="1"/>
      <c r="R140" s="1"/>
      <c r="S140" s="1"/>
      <c r="T140" s="1"/>
      <c r="U140" s="1"/>
      <c r="V140" s="1"/>
      <c r="W140" s="1"/>
      <c r="X140" s="1"/>
      <c r="Y140" s="1"/>
      <c r="Z140" s="1"/>
    </row>
    <row r="141" spans="1:26" ht="14.25" customHeight="1" x14ac:dyDescent="0.3">
      <c r="A141" s="65"/>
      <c r="B141" s="204"/>
      <c r="C141" s="204"/>
      <c r="D141" s="204"/>
      <c r="E141" s="65"/>
      <c r="F141" s="65"/>
      <c r="G141" s="65"/>
      <c r="H141" s="65"/>
      <c r="I141" s="65"/>
      <c r="J141" s="65"/>
      <c r="K141" s="65"/>
      <c r="L141" s="65"/>
      <c r="M141" s="65"/>
      <c r="N141" s="65"/>
      <c r="O141" s="65"/>
      <c r="P141" s="65"/>
      <c r="Q141" s="1"/>
      <c r="R141" s="1"/>
      <c r="S141" s="1"/>
      <c r="T141" s="1"/>
      <c r="U141" s="1"/>
      <c r="V141" s="1"/>
      <c r="W141" s="1"/>
      <c r="X141" s="1"/>
      <c r="Y141" s="1"/>
      <c r="Z141" s="1"/>
    </row>
    <row r="142" spans="1:26" ht="14.25" customHeight="1" x14ac:dyDescent="0.3">
      <c r="A142" s="65"/>
      <c r="B142" s="204"/>
      <c r="C142" s="204"/>
      <c r="D142" s="204"/>
      <c r="E142" s="65"/>
      <c r="F142" s="65"/>
      <c r="G142" s="65"/>
      <c r="H142" s="65"/>
      <c r="I142" s="65"/>
      <c r="J142" s="65"/>
      <c r="K142" s="65"/>
      <c r="L142" s="65"/>
      <c r="M142" s="65"/>
      <c r="N142" s="65"/>
      <c r="O142" s="65"/>
      <c r="P142" s="65"/>
      <c r="Q142" s="1"/>
      <c r="R142" s="1"/>
      <c r="S142" s="1"/>
      <c r="T142" s="1"/>
      <c r="U142" s="1"/>
      <c r="V142" s="1"/>
      <c r="W142" s="1"/>
      <c r="X142" s="1"/>
      <c r="Y142" s="1"/>
      <c r="Z142" s="1"/>
    </row>
    <row r="143" spans="1:26" ht="14.25" customHeight="1" x14ac:dyDescent="0.3">
      <c r="A143" s="65"/>
      <c r="B143" s="204"/>
      <c r="C143" s="204"/>
      <c r="D143" s="204"/>
      <c r="E143" s="65"/>
      <c r="F143" s="65"/>
      <c r="G143" s="65"/>
      <c r="H143" s="65"/>
      <c r="I143" s="65"/>
      <c r="J143" s="65"/>
      <c r="K143" s="65"/>
      <c r="L143" s="65"/>
      <c r="M143" s="65"/>
      <c r="N143" s="65"/>
      <c r="O143" s="65"/>
      <c r="P143" s="65"/>
      <c r="Q143" s="1"/>
      <c r="R143" s="1"/>
      <c r="S143" s="1"/>
      <c r="T143" s="1"/>
      <c r="U143" s="1"/>
      <c r="V143" s="1"/>
      <c r="W143" s="1"/>
      <c r="X143" s="1"/>
      <c r="Y143" s="1"/>
      <c r="Z143" s="1"/>
    </row>
    <row r="144" spans="1:26" ht="14.25" customHeight="1" x14ac:dyDescent="0.3">
      <c r="A144" s="65"/>
      <c r="B144" s="204"/>
      <c r="C144" s="204"/>
      <c r="D144" s="204"/>
      <c r="E144" s="65"/>
      <c r="F144" s="65"/>
      <c r="G144" s="65"/>
      <c r="H144" s="65"/>
      <c r="I144" s="65"/>
      <c r="J144" s="65"/>
      <c r="K144" s="65"/>
      <c r="L144" s="65"/>
      <c r="M144" s="65"/>
      <c r="N144" s="65"/>
      <c r="O144" s="65"/>
      <c r="P144" s="65"/>
      <c r="Q144" s="1"/>
      <c r="R144" s="1"/>
      <c r="S144" s="1"/>
      <c r="T144" s="1"/>
      <c r="U144" s="1"/>
      <c r="V144" s="1"/>
      <c r="W144" s="1"/>
      <c r="X144" s="1"/>
      <c r="Y144" s="1"/>
      <c r="Z144" s="1"/>
    </row>
    <row r="145" spans="1:26" ht="14.25" customHeight="1" x14ac:dyDescent="0.3">
      <c r="A145" s="65"/>
      <c r="B145" s="204"/>
      <c r="C145" s="204"/>
      <c r="D145" s="204"/>
      <c r="E145" s="65"/>
      <c r="F145" s="65"/>
      <c r="G145" s="65"/>
      <c r="H145" s="65"/>
      <c r="I145" s="65"/>
      <c r="J145" s="65"/>
      <c r="K145" s="65"/>
      <c r="L145" s="65"/>
      <c r="M145" s="65"/>
      <c r="N145" s="65"/>
      <c r="O145" s="65"/>
      <c r="P145" s="65"/>
      <c r="Q145" s="1"/>
      <c r="R145" s="1"/>
      <c r="S145" s="1"/>
      <c r="T145" s="1"/>
      <c r="U145" s="1"/>
      <c r="V145" s="1"/>
      <c r="W145" s="1"/>
      <c r="X145" s="1"/>
      <c r="Y145" s="1"/>
      <c r="Z145" s="1"/>
    </row>
    <row r="146" spans="1:26" ht="14.25" customHeight="1" x14ac:dyDescent="0.3">
      <c r="A146" s="65"/>
      <c r="B146" s="204"/>
      <c r="C146" s="204"/>
      <c r="D146" s="204"/>
      <c r="E146" s="65"/>
      <c r="F146" s="65"/>
      <c r="G146" s="65"/>
      <c r="H146" s="65"/>
      <c r="I146" s="65"/>
      <c r="J146" s="65"/>
      <c r="K146" s="65"/>
      <c r="L146" s="65"/>
      <c r="M146" s="65"/>
      <c r="N146" s="65"/>
      <c r="O146" s="65"/>
      <c r="P146" s="65"/>
      <c r="Q146" s="1"/>
      <c r="R146" s="1"/>
      <c r="S146" s="1"/>
      <c r="T146" s="1"/>
      <c r="U146" s="1"/>
      <c r="V146" s="1"/>
      <c r="W146" s="1"/>
      <c r="X146" s="1"/>
      <c r="Y146" s="1"/>
      <c r="Z146" s="1"/>
    </row>
    <row r="147" spans="1:26" ht="14.25" customHeight="1" x14ac:dyDescent="0.3">
      <c r="A147" s="65"/>
      <c r="B147" s="204"/>
      <c r="C147" s="204"/>
      <c r="D147" s="204"/>
      <c r="E147" s="65"/>
      <c r="F147" s="65"/>
      <c r="G147" s="65"/>
      <c r="H147" s="65"/>
      <c r="I147" s="65"/>
      <c r="J147" s="65"/>
      <c r="K147" s="65"/>
      <c r="L147" s="65"/>
      <c r="M147" s="65"/>
      <c r="N147" s="65"/>
      <c r="O147" s="65"/>
      <c r="P147" s="65"/>
      <c r="Q147" s="1"/>
      <c r="R147" s="1"/>
      <c r="S147" s="1"/>
      <c r="T147" s="1"/>
      <c r="U147" s="1"/>
      <c r="V147" s="1"/>
      <c r="W147" s="1"/>
      <c r="X147" s="1"/>
      <c r="Y147" s="1"/>
      <c r="Z147" s="1"/>
    </row>
    <row r="148" spans="1:26" ht="14.25" customHeight="1" x14ac:dyDescent="0.3">
      <c r="A148" s="65"/>
      <c r="B148" s="204"/>
      <c r="C148" s="204"/>
      <c r="D148" s="204"/>
      <c r="E148" s="65"/>
      <c r="F148" s="65"/>
      <c r="G148" s="65"/>
      <c r="H148" s="65"/>
      <c r="I148" s="65"/>
      <c r="J148" s="65"/>
      <c r="K148" s="65"/>
      <c r="L148" s="65"/>
      <c r="M148" s="65"/>
      <c r="N148" s="65"/>
      <c r="O148" s="65"/>
      <c r="P148" s="65"/>
      <c r="Q148" s="1"/>
      <c r="R148" s="1"/>
      <c r="S148" s="1"/>
      <c r="T148" s="1"/>
      <c r="U148" s="1"/>
      <c r="V148" s="1"/>
      <c r="W148" s="1"/>
      <c r="X148" s="1"/>
      <c r="Y148" s="1"/>
      <c r="Z148" s="1"/>
    </row>
    <row r="149" spans="1:26" ht="14.25" customHeight="1" x14ac:dyDescent="0.3">
      <c r="A149" s="65"/>
      <c r="B149" s="204"/>
      <c r="C149" s="204"/>
      <c r="D149" s="204"/>
      <c r="E149" s="65"/>
      <c r="F149" s="65"/>
      <c r="G149" s="65"/>
      <c r="H149" s="65"/>
      <c r="I149" s="65"/>
      <c r="J149" s="65"/>
      <c r="K149" s="65"/>
      <c r="L149" s="65"/>
      <c r="M149" s="65"/>
      <c r="N149" s="65"/>
      <c r="O149" s="65"/>
      <c r="P149" s="65"/>
      <c r="Q149" s="1"/>
      <c r="R149" s="1"/>
      <c r="S149" s="1"/>
      <c r="T149" s="1"/>
      <c r="U149" s="1"/>
      <c r="V149" s="1"/>
      <c r="W149" s="1"/>
      <c r="X149" s="1"/>
      <c r="Y149" s="1"/>
      <c r="Z149" s="1"/>
    </row>
    <row r="150" spans="1:26" ht="14.25" customHeight="1" x14ac:dyDescent="0.3">
      <c r="A150" s="65"/>
      <c r="B150" s="204"/>
      <c r="C150" s="204"/>
      <c r="D150" s="204"/>
      <c r="E150" s="65"/>
      <c r="F150" s="65"/>
      <c r="G150" s="65"/>
      <c r="H150" s="65"/>
      <c r="I150" s="65"/>
      <c r="J150" s="65"/>
      <c r="K150" s="65"/>
      <c r="L150" s="65"/>
      <c r="M150" s="65"/>
      <c r="N150" s="65"/>
      <c r="O150" s="65"/>
      <c r="P150" s="65"/>
      <c r="Q150" s="1"/>
      <c r="R150" s="1"/>
      <c r="S150" s="1"/>
      <c r="T150" s="1"/>
      <c r="U150" s="1"/>
      <c r="V150" s="1"/>
      <c r="W150" s="1"/>
      <c r="X150" s="1"/>
      <c r="Y150" s="1"/>
      <c r="Z150" s="1"/>
    </row>
    <row r="151" spans="1:26" ht="14.25" customHeight="1" x14ac:dyDescent="0.3">
      <c r="A151" s="65"/>
      <c r="B151" s="204"/>
      <c r="C151" s="204"/>
      <c r="D151" s="204"/>
      <c r="E151" s="65"/>
      <c r="F151" s="65"/>
      <c r="G151" s="65"/>
      <c r="H151" s="65"/>
      <c r="I151" s="65"/>
      <c r="J151" s="65"/>
      <c r="K151" s="65"/>
      <c r="L151" s="65"/>
      <c r="M151" s="65"/>
      <c r="N151" s="65"/>
      <c r="O151" s="65"/>
      <c r="P151" s="65"/>
      <c r="Q151" s="1"/>
      <c r="R151" s="1"/>
      <c r="S151" s="1"/>
      <c r="T151" s="1"/>
      <c r="U151" s="1"/>
      <c r="V151" s="1"/>
      <c r="W151" s="1"/>
      <c r="X151" s="1"/>
      <c r="Y151" s="1"/>
      <c r="Z151" s="1"/>
    </row>
    <row r="152" spans="1:26" ht="14.25" customHeight="1" x14ac:dyDescent="0.3">
      <c r="A152" s="65"/>
      <c r="B152" s="204"/>
      <c r="C152" s="204"/>
      <c r="D152" s="204"/>
      <c r="E152" s="65"/>
      <c r="F152" s="65"/>
      <c r="G152" s="65"/>
      <c r="H152" s="65"/>
      <c r="I152" s="65"/>
      <c r="J152" s="65"/>
      <c r="K152" s="65"/>
      <c r="L152" s="65"/>
      <c r="M152" s="65"/>
      <c r="N152" s="65"/>
      <c r="O152" s="65"/>
      <c r="P152" s="65"/>
      <c r="Q152" s="1"/>
      <c r="R152" s="1"/>
      <c r="S152" s="1"/>
      <c r="T152" s="1"/>
      <c r="U152" s="1"/>
      <c r="V152" s="1"/>
      <c r="W152" s="1"/>
      <c r="X152" s="1"/>
      <c r="Y152" s="1"/>
      <c r="Z152" s="1"/>
    </row>
    <row r="153" spans="1:26" ht="14.25" customHeight="1" x14ac:dyDescent="0.3">
      <c r="A153" s="65"/>
      <c r="B153" s="204"/>
      <c r="C153" s="204"/>
      <c r="D153" s="204"/>
      <c r="E153" s="65"/>
      <c r="F153" s="65"/>
      <c r="G153" s="65"/>
      <c r="H153" s="65"/>
      <c r="I153" s="65"/>
      <c r="J153" s="65"/>
      <c r="K153" s="65"/>
      <c r="L153" s="65"/>
      <c r="M153" s="65"/>
      <c r="N153" s="65"/>
      <c r="O153" s="65"/>
      <c r="P153" s="65"/>
      <c r="Q153" s="1"/>
      <c r="R153" s="1"/>
      <c r="S153" s="1"/>
      <c r="T153" s="1"/>
      <c r="U153" s="1"/>
      <c r="V153" s="1"/>
      <c r="W153" s="1"/>
      <c r="X153" s="1"/>
      <c r="Y153" s="1"/>
      <c r="Z153" s="1"/>
    </row>
    <row r="154" spans="1:26" ht="14.25" customHeight="1" x14ac:dyDescent="0.3">
      <c r="A154" s="65"/>
      <c r="B154" s="204"/>
      <c r="C154" s="204"/>
      <c r="D154" s="204"/>
      <c r="E154" s="65"/>
      <c r="F154" s="65"/>
      <c r="G154" s="65"/>
      <c r="H154" s="65"/>
      <c r="I154" s="65"/>
      <c r="J154" s="65"/>
      <c r="K154" s="65"/>
      <c r="L154" s="65"/>
      <c r="M154" s="65"/>
      <c r="N154" s="65"/>
      <c r="O154" s="65"/>
      <c r="P154" s="65"/>
      <c r="Q154" s="1"/>
      <c r="R154" s="1"/>
      <c r="S154" s="1"/>
      <c r="T154" s="1"/>
      <c r="U154" s="1"/>
      <c r="V154" s="1"/>
      <c r="W154" s="1"/>
      <c r="X154" s="1"/>
      <c r="Y154" s="1"/>
      <c r="Z154" s="1"/>
    </row>
    <row r="155" spans="1:26" ht="14.25" customHeight="1" x14ac:dyDescent="0.3">
      <c r="A155" s="65"/>
      <c r="B155" s="204"/>
      <c r="C155" s="204"/>
      <c r="D155" s="204"/>
      <c r="E155" s="65"/>
      <c r="F155" s="65"/>
      <c r="G155" s="65"/>
      <c r="H155" s="65"/>
      <c r="I155" s="65"/>
      <c r="J155" s="65"/>
      <c r="K155" s="65"/>
      <c r="L155" s="65"/>
      <c r="M155" s="65"/>
      <c r="N155" s="65"/>
      <c r="O155" s="65"/>
      <c r="P155" s="65"/>
      <c r="Q155" s="1"/>
      <c r="R155" s="1"/>
      <c r="S155" s="1"/>
      <c r="T155" s="1"/>
      <c r="U155" s="1"/>
      <c r="V155" s="1"/>
      <c r="W155" s="1"/>
      <c r="X155" s="1"/>
      <c r="Y155" s="1"/>
      <c r="Z155" s="1"/>
    </row>
    <row r="156" spans="1:26" ht="14.25" customHeight="1" x14ac:dyDescent="0.3">
      <c r="A156" s="65"/>
      <c r="B156" s="204"/>
      <c r="C156" s="204"/>
      <c r="D156" s="204"/>
      <c r="E156" s="65"/>
      <c r="F156" s="65"/>
      <c r="G156" s="65"/>
      <c r="H156" s="65"/>
      <c r="I156" s="65"/>
      <c r="J156" s="65"/>
      <c r="K156" s="65"/>
      <c r="L156" s="65"/>
      <c r="M156" s="65"/>
      <c r="N156" s="65"/>
      <c r="O156" s="65"/>
      <c r="P156" s="65"/>
      <c r="Q156" s="1"/>
      <c r="R156" s="1"/>
      <c r="S156" s="1"/>
      <c r="T156" s="1"/>
      <c r="U156" s="1"/>
      <c r="V156" s="1"/>
      <c r="W156" s="1"/>
      <c r="X156" s="1"/>
      <c r="Y156" s="1"/>
      <c r="Z156" s="1"/>
    </row>
    <row r="157" spans="1:26" ht="14.25" customHeight="1" x14ac:dyDescent="0.3">
      <c r="A157" s="65"/>
      <c r="B157" s="204"/>
      <c r="C157" s="204"/>
      <c r="D157" s="204"/>
      <c r="E157" s="65"/>
      <c r="F157" s="65"/>
      <c r="G157" s="65"/>
      <c r="H157" s="65"/>
      <c r="I157" s="65"/>
      <c r="J157" s="65"/>
      <c r="K157" s="65"/>
      <c r="L157" s="65"/>
      <c r="M157" s="65"/>
      <c r="N157" s="65"/>
      <c r="O157" s="65"/>
      <c r="P157" s="65"/>
      <c r="Q157" s="1"/>
      <c r="R157" s="1"/>
      <c r="S157" s="1"/>
      <c r="T157" s="1"/>
      <c r="U157" s="1"/>
      <c r="V157" s="1"/>
      <c r="W157" s="1"/>
      <c r="X157" s="1"/>
      <c r="Y157" s="1"/>
      <c r="Z157" s="1"/>
    </row>
    <row r="158" spans="1:26" ht="14.25" customHeight="1" x14ac:dyDescent="0.3">
      <c r="A158" s="65"/>
      <c r="B158" s="204"/>
      <c r="C158" s="204"/>
      <c r="D158" s="204"/>
      <c r="E158" s="65"/>
      <c r="F158" s="65"/>
      <c r="G158" s="65"/>
      <c r="H158" s="65"/>
      <c r="I158" s="65"/>
      <c r="J158" s="65"/>
      <c r="K158" s="65"/>
      <c r="L158" s="65"/>
      <c r="M158" s="65"/>
      <c r="N158" s="65"/>
      <c r="O158" s="65"/>
      <c r="P158" s="65"/>
      <c r="Q158" s="1"/>
      <c r="R158" s="1"/>
      <c r="S158" s="1"/>
      <c r="T158" s="1"/>
      <c r="U158" s="1"/>
      <c r="V158" s="1"/>
      <c r="W158" s="1"/>
      <c r="X158" s="1"/>
      <c r="Y158" s="1"/>
      <c r="Z158" s="1"/>
    </row>
    <row r="159" spans="1:26" ht="14.25" customHeight="1" x14ac:dyDescent="0.3">
      <c r="A159" s="65"/>
      <c r="B159" s="204"/>
      <c r="C159" s="204"/>
      <c r="D159" s="204"/>
      <c r="E159" s="65"/>
      <c r="F159" s="65"/>
      <c r="G159" s="65"/>
      <c r="H159" s="65"/>
      <c r="I159" s="65"/>
      <c r="J159" s="65"/>
      <c r="K159" s="65"/>
      <c r="L159" s="65"/>
      <c r="M159" s="65"/>
      <c r="N159" s="65"/>
      <c r="O159" s="65"/>
      <c r="P159" s="65"/>
      <c r="Q159" s="1"/>
      <c r="R159" s="1"/>
      <c r="S159" s="1"/>
      <c r="T159" s="1"/>
      <c r="U159" s="1"/>
      <c r="V159" s="1"/>
      <c r="W159" s="1"/>
      <c r="X159" s="1"/>
      <c r="Y159" s="1"/>
      <c r="Z159" s="1"/>
    </row>
    <row r="160" spans="1:26" ht="14.25" customHeight="1" x14ac:dyDescent="0.3">
      <c r="A160" s="65"/>
      <c r="B160" s="204"/>
      <c r="C160" s="204"/>
      <c r="D160" s="204"/>
      <c r="E160" s="65"/>
      <c r="F160" s="65"/>
      <c r="G160" s="65"/>
      <c r="H160" s="65"/>
      <c r="I160" s="65"/>
      <c r="J160" s="65"/>
      <c r="K160" s="65"/>
      <c r="L160" s="65"/>
      <c r="M160" s="65"/>
      <c r="N160" s="65"/>
      <c r="O160" s="65"/>
      <c r="P160" s="65"/>
      <c r="Q160" s="1"/>
      <c r="R160" s="1"/>
      <c r="S160" s="1"/>
      <c r="T160" s="1"/>
      <c r="U160" s="1"/>
      <c r="V160" s="1"/>
      <c r="W160" s="1"/>
      <c r="X160" s="1"/>
      <c r="Y160" s="1"/>
      <c r="Z160" s="1"/>
    </row>
    <row r="161" spans="1:26" ht="14.25" customHeight="1" x14ac:dyDescent="0.3">
      <c r="A161" s="65"/>
      <c r="B161" s="204"/>
      <c r="C161" s="204"/>
      <c r="D161" s="204"/>
      <c r="E161" s="65"/>
      <c r="F161" s="65"/>
      <c r="G161" s="65"/>
      <c r="H161" s="65"/>
      <c r="I161" s="65"/>
      <c r="J161" s="65"/>
      <c r="K161" s="65"/>
      <c r="L161" s="65"/>
      <c r="M161" s="65"/>
      <c r="N161" s="65"/>
      <c r="O161" s="65"/>
      <c r="P161" s="65"/>
      <c r="Q161" s="1"/>
      <c r="R161" s="1"/>
      <c r="S161" s="1"/>
      <c r="T161" s="1"/>
      <c r="U161" s="1"/>
      <c r="V161" s="1"/>
      <c r="W161" s="1"/>
      <c r="X161" s="1"/>
      <c r="Y161" s="1"/>
      <c r="Z161" s="1"/>
    </row>
    <row r="162" spans="1:26" ht="14.25" customHeight="1" x14ac:dyDescent="0.3">
      <c r="A162" s="65"/>
      <c r="B162" s="204"/>
      <c r="C162" s="204"/>
      <c r="D162" s="204"/>
      <c r="E162" s="65"/>
      <c r="F162" s="65"/>
      <c r="G162" s="65"/>
      <c r="H162" s="65"/>
      <c r="I162" s="65"/>
      <c r="J162" s="65"/>
      <c r="K162" s="65"/>
      <c r="L162" s="65"/>
      <c r="M162" s="65"/>
      <c r="N162" s="65"/>
      <c r="O162" s="65"/>
      <c r="P162" s="65"/>
      <c r="Q162" s="1"/>
      <c r="R162" s="1"/>
      <c r="S162" s="1"/>
      <c r="T162" s="1"/>
      <c r="U162" s="1"/>
      <c r="V162" s="1"/>
      <c r="W162" s="1"/>
      <c r="X162" s="1"/>
      <c r="Y162" s="1"/>
      <c r="Z162" s="1"/>
    </row>
    <row r="163" spans="1:26" ht="14.25" customHeight="1" x14ac:dyDescent="0.3">
      <c r="A163" s="65"/>
      <c r="B163" s="204"/>
      <c r="C163" s="204"/>
      <c r="D163" s="204"/>
      <c r="E163" s="65"/>
      <c r="F163" s="65"/>
      <c r="G163" s="65"/>
      <c r="H163" s="65"/>
      <c r="I163" s="65"/>
      <c r="J163" s="65"/>
      <c r="K163" s="65"/>
      <c r="L163" s="65"/>
      <c r="M163" s="65"/>
      <c r="N163" s="65"/>
      <c r="O163" s="65"/>
      <c r="P163" s="65"/>
      <c r="Q163" s="1"/>
      <c r="R163" s="1"/>
      <c r="S163" s="1"/>
      <c r="T163" s="1"/>
      <c r="U163" s="1"/>
      <c r="V163" s="1"/>
      <c r="W163" s="1"/>
      <c r="X163" s="1"/>
      <c r="Y163" s="1"/>
      <c r="Z163" s="1"/>
    </row>
    <row r="164" spans="1:26" ht="14.25" customHeight="1" x14ac:dyDescent="0.3">
      <c r="A164" s="65"/>
      <c r="B164" s="204"/>
      <c r="C164" s="204"/>
      <c r="D164" s="204"/>
      <c r="E164" s="65"/>
      <c r="F164" s="65"/>
      <c r="G164" s="65"/>
      <c r="H164" s="65"/>
      <c r="I164" s="65"/>
      <c r="J164" s="65"/>
      <c r="K164" s="65"/>
      <c r="L164" s="65"/>
      <c r="M164" s="65"/>
      <c r="N164" s="65"/>
      <c r="O164" s="65"/>
      <c r="P164" s="65"/>
      <c r="Q164" s="1"/>
      <c r="R164" s="1"/>
      <c r="S164" s="1"/>
      <c r="T164" s="1"/>
      <c r="U164" s="1"/>
      <c r="V164" s="1"/>
      <c r="W164" s="1"/>
      <c r="X164" s="1"/>
      <c r="Y164" s="1"/>
      <c r="Z164" s="1"/>
    </row>
    <row r="165" spans="1:26" ht="14.25" customHeight="1" x14ac:dyDescent="0.3">
      <c r="A165" s="65"/>
      <c r="B165" s="204"/>
      <c r="C165" s="204"/>
      <c r="D165" s="204"/>
      <c r="E165" s="65"/>
      <c r="F165" s="65"/>
      <c r="G165" s="65"/>
      <c r="H165" s="65"/>
      <c r="I165" s="65"/>
      <c r="J165" s="65"/>
      <c r="K165" s="65"/>
      <c r="L165" s="65"/>
      <c r="M165" s="65"/>
      <c r="N165" s="65"/>
      <c r="O165" s="65"/>
      <c r="P165" s="65"/>
      <c r="Q165" s="1"/>
      <c r="R165" s="1"/>
      <c r="S165" s="1"/>
      <c r="T165" s="1"/>
      <c r="U165" s="1"/>
      <c r="V165" s="1"/>
      <c r="W165" s="1"/>
      <c r="X165" s="1"/>
      <c r="Y165" s="1"/>
      <c r="Z165" s="1"/>
    </row>
    <row r="166" spans="1:26" ht="14.25" customHeight="1" x14ac:dyDescent="0.3">
      <c r="A166" s="65"/>
      <c r="B166" s="204"/>
      <c r="C166" s="204"/>
      <c r="D166" s="204"/>
      <c r="E166" s="65"/>
      <c r="F166" s="65"/>
      <c r="G166" s="65"/>
      <c r="H166" s="65"/>
      <c r="I166" s="65"/>
      <c r="J166" s="65"/>
      <c r="K166" s="65"/>
      <c r="L166" s="65"/>
      <c r="M166" s="65"/>
      <c r="N166" s="65"/>
      <c r="O166" s="65"/>
      <c r="P166" s="65"/>
      <c r="Q166" s="1"/>
      <c r="R166" s="1"/>
      <c r="S166" s="1"/>
      <c r="T166" s="1"/>
      <c r="U166" s="1"/>
      <c r="V166" s="1"/>
      <c r="W166" s="1"/>
      <c r="X166" s="1"/>
      <c r="Y166" s="1"/>
      <c r="Z166" s="1"/>
    </row>
    <row r="167" spans="1:26" ht="14.25" customHeight="1" x14ac:dyDescent="0.3">
      <c r="A167" s="65"/>
      <c r="B167" s="204"/>
      <c r="C167" s="204"/>
      <c r="D167" s="204"/>
      <c r="E167" s="65"/>
      <c r="F167" s="65"/>
      <c r="G167" s="65"/>
      <c r="H167" s="65"/>
      <c r="I167" s="65"/>
      <c r="J167" s="65"/>
      <c r="K167" s="65"/>
      <c r="L167" s="65"/>
      <c r="M167" s="65"/>
      <c r="N167" s="65"/>
      <c r="O167" s="65"/>
      <c r="P167" s="65"/>
      <c r="Q167" s="1"/>
      <c r="R167" s="1"/>
      <c r="S167" s="1"/>
      <c r="T167" s="1"/>
      <c r="U167" s="1"/>
      <c r="V167" s="1"/>
      <c r="W167" s="1"/>
      <c r="X167" s="1"/>
      <c r="Y167" s="1"/>
      <c r="Z167" s="1"/>
    </row>
    <row r="168" spans="1:26" ht="14.25" customHeight="1" x14ac:dyDescent="0.3">
      <c r="A168" s="65"/>
      <c r="B168" s="204"/>
      <c r="C168" s="204"/>
      <c r="D168" s="204"/>
      <c r="E168" s="65"/>
      <c r="F168" s="65"/>
      <c r="G168" s="65"/>
      <c r="H168" s="65"/>
      <c r="I168" s="65"/>
      <c r="J168" s="65"/>
      <c r="K168" s="65"/>
      <c r="L168" s="65"/>
      <c r="M168" s="65"/>
      <c r="N168" s="65"/>
      <c r="O168" s="65"/>
      <c r="P168" s="65"/>
      <c r="Q168" s="1"/>
      <c r="R168" s="1"/>
      <c r="S168" s="1"/>
      <c r="T168" s="1"/>
      <c r="U168" s="1"/>
      <c r="V168" s="1"/>
      <c r="W168" s="1"/>
      <c r="X168" s="1"/>
      <c r="Y168" s="1"/>
      <c r="Z168" s="1"/>
    </row>
    <row r="169" spans="1:26" ht="14.25" customHeight="1" x14ac:dyDescent="0.3">
      <c r="A169" s="65"/>
      <c r="B169" s="204"/>
      <c r="C169" s="204"/>
      <c r="D169" s="204"/>
      <c r="E169" s="65"/>
      <c r="F169" s="65"/>
      <c r="G169" s="65"/>
      <c r="H169" s="65"/>
      <c r="I169" s="65"/>
      <c r="J169" s="65"/>
      <c r="K169" s="65"/>
      <c r="L169" s="65"/>
      <c r="M169" s="65"/>
      <c r="N169" s="65"/>
      <c r="O169" s="65"/>
      <c r="P169" s="65"/>
      <c r="Q169" s="1"/>
      <c r="R169" s="1"/>
      <c r="S169" s="1"/>
      <c r="T169" s="1"/>
      <c r="U169" s="1"/>
      <c r="V169" s="1"/>
      <c r="W169" s="1"/>
      <c r="X169" s="1"/>
      <c r="Y169" s="1"/>
      <c r="Z169" s="1"/>
    </row>
    <row r="170" spans="1:26" ht="14.25" customHeight="1" x14ac:dyDescent="0.3">
      <c r="A170" s="65"/>
      <c r="B170" s="204"/>
      <c r="C170" s="204"/>
      <c r="D170" s="204"/>
      <c r="E170" s="65"/>
      <c r="F170" s="65"/>
      <c r="G170" s="65"/>
      <c r="H170" s="65"/>
      <c r="I170" s="65"/>
      <c r="J170" s="65"/>
      <c r="K170" s="65"/>
      <c r="L170" s="65"/>
      <c r="M170" s="65"/>
      <c r="N170" s="65"/>
      <c r="O170" s="65"/>
      <c r="P170" s="65"/>
      <c r="Q170" s="1"/>
      <c r="R170" s="1"/>
      <c r="S170" s="1"/>
      <c r="T170" s="1"/>
      <c r="U170" s="1"/>
      <c r="V170" s="1"/>
      <c r="W170" s="1"/>
      <c r="X170" s="1"/>
      <c r="Y170" s="1"/>
      <c r="Z170" s="1"/>
    </row>
    <row r="171" spans="1:26" ht="14.25" customHeight="1" x14ac:dyDescent="0.3">
      <c r="A171" s="65"/>
      <c r="B171" s="204"/>
      <c r="C171" s="204"/>
      <c r="D171" s="204"/>
      <c r="E171" s="65"/>
      <c r="F171" s="65"/>
      <c r="G171" s="65"/>
      <c r="H171" s="65"/>
      <c r="I171" s="65"/>
      <c r="J171" s="65"/>
      <c r="K171" s="65"/>
      <c r="L171" s="65"/>
      <c r="M171" s="65"/>
      <c r="N171" s="65"/>
      <c r="O171" s="65"/>
      <c r="P171" s="65"/>
      <c r="Q171" s="1"/>
      <c r="R171" s="1"/>
      <c r="S171" s="1"/>
      <c r="T171" s="1"/>
      <c r="U171" s="1"/>
      <c r="V171" s="1"/>
      <c r="W171" s="1"/>
      <c r="X171" s="1"/>
      <c r="Y171" s="1"/>
      <c r="Z171" s="1"/>
    </row>
    <row r="172" spans="1:26" ht="14.25" customHeight="1" x14ac:dyDescent="0.3">
      <c r="A172" s="65"/>
      <c r="B172" s="204"/>
      <c r="C172" s="204"/>
      <c r="D172" s="204"/>
      <c r="E172" s="65"/>
      <c r="F172" s="65"/>
      <c r="G172" s="65"/>
      <c r="H172" s="65"/>
      <c r="I172" s="65"/>
      <c r="J172" s="65"/>
      <c r="K172" s="65"/>
      <c r="L172" s="65"/>
      <c r="M172" s="65"/>
      <c r="N172" s="65"/>
      <c r="O172" s="65"/>
      <c r="P172" s="65"/>
      <c r="Q172" s="1"/>
      <c r="R172" s="1"/>
      <c r="S172" s="1"/>
      <c r="T172" s="1"/>
      <c r="U172" s="1"/>
      <c r="V172" s="1"/>
      <c r="W172" s="1"/>
      <c r="X172" s="1"/>
      <c r="Y172" s="1"/>
      <c r="Z172" s="1"/>
    </row>
    <row r="173" spans="1:26" ht="14.25" customHeight="1" x14ac:dyDescent="0.3">
      <c r="A173" s="65"/>
      <c r="B173" s="204"/>
      <c r="C173" s="204"/>
      <c r="D173" s="204"/>
      <c r="E173" s="65"/>
      <c r="F173" s="65"/>
      <c r="G173" s="65"/>
      <c r="H173" s="65"/>
      <c r="I173" s="65"/>
      <c r="J173" s="65"/>
      <c r="K173" s="65"/>
      <c r="L173" s="65"/>
      <c r="M173" s="65"/>
      <c r="N173" s="65"/>
      <c r="O173" s="65"/>
      <c r="P173" s="65"/>
      <c r="Q173" s="1"/>
      <c r="R173" s="1"/>
      <c r="S173" s="1"/>
      <c r="T173" s="1"/>
      <c r="U173" s="1"/>
      <c r="V173" s="1"/>
      <c r="W173" s="1"/>
      <c r="X173" s="1"/>
      <c r="Y173" s="1"/>
      <c r="Z173" s="1"/>
    </row>
    <row r="174" spans="1:26" ht="14.25" customHeight="1" x14ac:dyDescent="0.3">
      <c r="A174" s="65"/>
      <c r="B174" s="204"/>
      <c r="C174" s="204"/>
      <c r="D174" s="204"/>
      <c r="E174" s="65"/>
      <c r="F174" s="65"/>
      <c r="G174" s="65"/>
      <c r="H174" s="65"/>
      <c r="I174" s="65"/>
      <c r="J174" s="65"/>
      <c r="K174" s="65"/>
      <c r="L174" s="65"/>
      <c r="M174" s="65"/>
      <c r="N174" s="65"/>
      <c r="O174" s="65"/>
      <c r="P174" s="65"/>
      <c r="Q174" s="1"/>
      <c r="R174" s="1"/>
      <c r="S174" s="1"/>
      <c r="T174" s="1"/>
      <c r="U174" s="1"/>
      <c r="V174" s="1"/>
      <c r="W174" s="1"/>
      <c r="X174" s="1"/>
      <c r="Y174" s="1"/>
      <c r="Z174" s="1"/>
    </row>
    <row r="175" spans="1:26" ht="14.25" customHeight="1" x14ac:dyDescent="0.3">
      <c r="A175" s="65"/>
      <c r="B175" s="204"/>
      <c r="C175" s="204"/>
      <c r="D175" s="204"/>
      <c r="E175" s="65"/>
      <c r="F175" s="65"/>
      <c r="G175" s="65"/>
      <c r="H175" s="65"/>
      <c r="I175" s="65"/>
      <c r="J175" s="65"/>
      <c r="K175" s="65"/>
      <c r="L175" s="65"/>
      <c r="M175" s="65"/>
      <c r="N175" s="65"/>
      <c r="O175" s="65"/>
      <c r="P175" s="65"/>
      <c r="Q175" s="1"/>
      <c r="R175" s="1"/>
      <c r="S175" s="1"/>
      <c r="T175" s="1"/>
      <c r="U175" s="1"/>
      <c r="V175" s="1"/>
      <c r="W175" s="1"/>
      <c r="X175" s="1"/>
      <c r="Y175" s="1"/>
      <c r="Z175" s="1"/>
    </row>
    <row r="176" spans="1:26" ht="14.25" customHeight="1" x14ac:dyDescent="0.3">
      <c r="A176" s="65"/>
      <c r="B176" s="204"/>
      <c r="C176" s="204"/>
      <c r="D176" s="204"/>
      <c r="E176" s="65"/>
      <c r="F176" s="65"/>
      <c r="G176" s="65"/>
      <c r="H176" s="65"/>
      <c r="I176" s="65"/>
      <c r="J176" s="65"/>
      <c r="K176" s="65"/>
      <c r="L176" s="65"/>
      <c r="M176" s="65"/>
      <c r="N176" s="65"/>
      <c r="O176" s="65"/>
      <c r="P176" s="65"/>
      <c r="Q176" s="1"/>
      <c r="R176" s="1"/>
      <c r="S176" s="1"/>
      <c r="T176" s="1"/>
      <c r="U176" s="1"/>
      <c r="V176" s="1"/>
      <c r="W176" s="1"/>
      <c r="X176" s="1"/>
      <c r="Y176" s="1"/>
      <c r="Z176" s="1"/>
    </row>
    <row r="177" spans="1:26" ht="14.25" customHeight="1" x14ac:dyDescent="0.3">
      <c r="A177" s="65"/>
      <c r="B177" s="204"/>
      <c r="C177" s="204"/>
      <c r="D177" s="204"/>
      <c r="E177" s="65"/>
      <c r="F177" s="65"/>
      <c r="G177" s="65"/>
      <c r="H177" s="65"/>
      <c r="I177" s="65"/>
      <c r="J177" s="65"/>
      <c r="K177" s="65"/>
      <c r="L177" s="65"/>
      <c r="M177" s="65"/>
      <c r="N177" s="65"/>
      <c r="O177" s="65"/>
      <c r="P177" s="65"/>
      <c r="Q177" s="1"/>
      <c r="R177" s="1"/>
      <c r="S177" s="1"/>
      <c r="T177" s="1"/>
      <c r="U177" s="1"/>
      <c r="V177" s="1"/>
      <c r="W177" s="1"/>
      <c r="X177" s="1"/>
      <c r="Y177" s="1"/>
      <c r="Z177" s="1"/>
    </row>
    <row r="178" spans="1:26" ht="14.25" customHeight="1" x14ac:dyDescent="0.3">
      <c r="A178" s="65"/>
      <c r="B178" s="204"/>
      <c r="C178" s="204"/>
      <c r="D178" s="204"/>
      <c r="E178" s="65"/>
      <c r="F178" s="65"/>
      <c r="G178" s="65"/>
      <c r="H178" s="65"/>
      <c r="I178" s="65"/>
      <c r="J178" s="65"/>
      <c r="K178" s="65"/>
      <c r="L178" s="65"/>
      <c r="M178" s="65"/>
      <c r="N178" s="65"/>
      <c r="O178" s="65"/>
      <c r="P178" s="65"/>
      <c r="Q178" s="1"/>
      <c r="R178" s="1"/>
      <c r="S178" s="1"/>
      <c r="T178" s="1"/>
      <c r="U178" s="1"/>
      <c r="V178" s="1"/>
      <c r="W178" s="1"/>
      <c r="X178" s="1"/>
      <c r="Y178" s="1"/>
      <c r="Z178" s="1"/>
    </row>
    <row r="179" spans="1:26" ht="14.25" customHeight="1" x14ac:dyDescent="0.3">
      <c r="A179" s="65"/>
      <c r="B179" s="204"/>
      <c r="C179" s="204"/>
      <c r="D179" s="204"/>
      <c r="E179" s="65"/>
      <c r="F179" s="65"/>
      <c r="G179" s="65"/>
      <c r="H179" s="65"/>
      <c r="I179" s="65"/>
      <c r="J179" s="65"/>
      <c r="K179" s="65"/>
      <c r="L179" s="65"/>
      <c r="M179" s="65"/>
      <c r="N179" s="65"/>
      <c r="O179" s="65"/>
      <c r="P179" s="65"/>
      <c r="Q179" s="1"/>
      <c r="R179" s="1"/>
      <c r="S179" s="1"/>
      <c r="T179" s="1"/>
      <c r="U179" s="1"/>
      <c r="V179" s="1"/>
      <c r="W179" s="1"/>
      <c r="X179" s="1"/>
      <c r="Y179" s="1"/>
      <c r="Z179" s="1"/>
    </row>
    <row r="180" spans="1:26" ht="14.25" customHeight="1" x14ac:dyDescent="0.3">
      <c r="A180" s="65"/>
      <c r="B180" s="204"/>
      <c r="C180" s="204"/>
      <c r="D180" s="204"/>
      <c r="E180" s="65"/>
      <c r="F180" s="65"/>
      <c r="G180" s="65"/>
      <c r="H180" s="65"/>
      <c r="I180" s="65"/>
      <c r="J180" s="65"/>
      <c r="K180" s="65"/>
      <c r="L180" s="65"/>
      <c r="M180" s="65"/>
      <c r="N180" s="65"/>
      <c r="O180" s="65"/>
      <c r="P180" s="65"/>
      <c r="Q180" s="1"/>
      <c r="R180" s="1"/>
      <c r="S180" s="1"/>
      <c r="T180" s="1"/>
      <c r="U180" s="1"/>
      <c r="V180" s="1"/>
      <c r="W180" s="1"/>
      <c r="X180" s="1"/>
      <c r="Y180" s="1"/>
      <c r="Z180" s="1"/>
    </row>
    <row r="181" spans="1:26" ht="14.25" customHeight="1" x14ac:dyDescent="0.3">
      <c r="A181" s="65"/>
      <c r="B181" s="204"/>
      <c r="C181" s="204"/>
      <c r="D181" s="204"/>
      <c r="E181" s="65"/>
      <c r="F181" s="65"/>
      <c r="G181" s="65"/>
      <c r="H181" s="65"/>
      <c r="I181" s="65"/>
      <c r="J181" s="65"/>
      <c r="K181" s="65"/>
      <c r="L181" s="65"/>
      <c r="M181" s="65"/>
      <c r="N181" s="65"/>
      <c r="O181" s="65"/>
      <c r="P181" s="65"/>
      <c r="Q181" s="1"/>
      <c r="R181" s="1"/>
      <c r="S181" s="1"/>
      <c r="T181" s="1"/>
      <c r="U181" s="1"/>
      <c r="V181" s="1"/>
      <c r="W181" s="1"/>
      <c r="X181" s="1"/>
      <c r="Y181" s="1"/>
      <c r="Z181" s="1"/>
    </row>
    <row r="182" spans="1:26" ht="14.25" customHeight="1" x14ac:dyDescent="0.3">
      <c r="A182" s="65"/>
      <c r="B182" s="204"/>
      <c r="C182" s="204"/>
      <c r="D182" s="204"/>
      <c r="E182" s="65"/>
      <c r="F182" s="65"/>
      <c r="G182" s="65"/>
      <c r="H182" s="65"/>
      <c r="I182" s="65"/>
      <c r="J182" s="65"/>
      <c r="K182" s="65"/>
      <c r="L182" s="65"/>
      <c r="M182" s="65"/>
      <c r="N182" s="65"/>
      <c r="O182" s="65"/>
      <c r="P182" s="65"/>
      <c r="Q182" s="1"/>
      <c r="R182" s="1"/>
      <c r="S182" s="1"/>
      <c r="T182" s="1"/>
      <c r="U182" s="1"/>
      <c r="V182" s="1"/>
      <c r="W182" s="1"/>
      <c r="X182" s="1"/>
      <c r="Y182" s="1"/>
      <c r="Z182" s="1"/>
    </row>
    <row r="183" spans="1:26" ht="14.25" customHeight="1" x14ac:dyDescent="0.3">
      <c r="A183" s="65"/>
      <c r="B183" s="204"/>
      <c r="C183" s="204"/>
      <c r="D183" s="204"/>
      <c r="E183" s="65"/>
      <c r="F183" s="65"/>
      <c r="G183" s="65"/>
      <c r="H183" s="65"/>
      <c r="I183" s="65"/>
      <c r="J183" s="65"/>
      <c r="K183" s="65"/>
      <c r="L183" s="65"/>
      <c r="M183" s="65"/>
      <c r="N183" s="65"/>
      <c r="O183" s="65"/>
      <c r="P183" s="65"/>
      <c r="Q183" s="1"/>
      <c r="R183" s="1"/>
      <c r="S183" s="1"/>
      <c r="T183" s="1"/>
      <c r="U183" s="1"/>
      <c r="V183" s="1"/>
      <c r="W183" s="1"/>
      <c r="X183" s="1"/>
      <c r="Y183" s="1"/>
      <c r="Z183" s="1"/>
    </row>
    <row r="184" spans="1:26" ht="14.25" customHeight="1" x14ac:dyDescent="0.3">
      <c r="A184" s="65"/>
      <c r="B184" s="204"/>
      <c r="C184" s="204"/>
      <c r="D184" s="204"/>
      <c r="E184" s="65"/>
      <c r="F184" s="65"/>
      <c r="G184" s="65"/>
      <c r="H184" s="65"/>
      <c r="I184" s="65"/>
      <c r="J184" s="65"/>
      <c r="K184" s="65"/>
      <c r="L184" s="65"/>
      <c r="M184" s="65"/>
      <c r="N184" s="65"/>
      <c r="O184" s="65"/>
      <c r="P184" s="65"/>
      <c r="Q184" s="1"/>
      <c r="R184" s="1"/>
      <c r="S184" s="1"/>
      <c r="T184" s="1"/>
      <c r="U184" s="1"/>
      <c r="V184" s="1"/>
      <c r="W184" s="1"/>
      <c r="X184" s="1"/>
      <c r="Y184" s="1"/>
      <c r="Z184" s="1"/>
    </row>
    <row r="185" spans="1:26" ht="14.25" customHeight="1" x14ac:dyDescent="0.3">
      <c r="A185" s="65"/>
      <c r="B185" s="204"/>
      <c r="C185" s="204"/>
      <c r="D185" s="204"/>
      <c r="E185" s="65"/>
      <c r="F185" s="65"/>
      <c r="G185" s="65"/>
      <c r="H185" s="65"/>
      <c r="I185" s="65"/>
      <c r="J185" s="65"/>
      <c r="K185" s="65"/>
      <c r="L185" s="65"/>
      <c r="M185" s="65"/>
      <c r="N185" s="65"/>
      <c r="O185" s="65"/>
      <c r="P185" s="65"/>
      <c r="Q185" s="1"/>
      <c r="R185" s="1"/>
      <c r="S185" s="1"/>
      <c r="T185" s="1"/>
      <c r="U185" s="1"/>
      <c r="V185" s="1"/>
      <c r="W185" s="1"/>
      <c r="X185" s="1"/>
      <c r="Y185" s="1"/>
      <c r="Z185" s="1"/>
    </row>
    <row r="186" spans="1:26" ht="14.25" customHeight="1" x14ac:dyDescent="0.3">
      <c r="A186" s="65"/>
      <c r="B186" s="204"/>
      <c r="C186" s="204"/>
      <c r="D186" s="204"/>
      <c r="E186" s="65"/>
      <c r="F186" s="65"/>
      <c r="G186" s="65"/>
      <c r="H186" s="65"/>
      <c r="I186" s="65"/>
      <c r="J186" s="65"/>
      <c r="K186" s="65"/>
      <c r="L186" s="65"/>
      <c r="M186" s="65"/>
      <c r="N186" s="65"/>
      <c r="O186" s="65"/>
      <c r="P186" s="65"/>
      <c r="Q186" s="1"/>
      <c r="R186" s="1"/>
      <c r="S186" s="1"/>
      <c r="T186" s="1"/>
      <c r="U186" s="1"/>
      <c r="V186" s="1"/>
      <c r="W186" s="1"/>
      <c r="X186" s="1"/>
      <c r="Y186" s="1"/>
      <c r="Z186" s="1"/>
    </row>
    <row r="187" spans="1:26" ht="14.25" customHeight="1" x14ac:dyDescent="0.3">
      <c r="A187" s="65"/>
      <c r="B187" s="204"/>
      <c r="C187" s="204"/>
      <c r="D187" s="204"/>
      <c r="E187" s="65"/>
      <c r="F187" s="65"/>
      <c r="G187" s="65"/>
      <c r="H187" s="65"/>
      <c r="I187" s="65"/>
      <c r="J187" s="65"/>
      <c r="K187" s="65"/>
      <c r="L187" s="65"/>
      <c r="M187" s="65"/>
      <c r="N187" s="65"/>
      <c r="O187" s="65"/>
      <c r="P187" s="65"/>
      <c r="Q187" s="1"/>
      <c r="R187" s="1"/>
      <c r="S187" s="1"/>
      <c r="T187" s="1"/>
      <c r="U187" s="1"/>
      <c r="V187" s="1"/>
      <c r="W187" s="1"/>
      <c r="X187" s="1"/>
      <c r="Y187" s="1"/>
      <c r="Z187" s="1"/>
    </row>
    <row r="188" spans="1:26" ht="14.25" customHeight="1" x14ac:dyDescent="0.3">
      <c r="A188" s="65"/>
      <c r="B188" s="204"/>
      <c r="C188" s="204"/>
      <c r="D188" s="204"/>
      <c r="E188" s="65"/>
      <c r="F188" s="65"/>
      <c r="G188" s="65"/>
      <c r="H188" s="65"/>
      <c r="I188" s="65"/>
      <c r="J188" s="65"/>
      <c r="K188" s="65"/>
      <c r="L188" s="65"/>
      <c r="M188" s="65"/>
      <c r="N188" s="65"/>
      <c r="O188" s="65"/>
      <c r="P188" s="65"/>
      <c r="Q188" s="1"/>
      <c r="R188" s="1"/>
      <c r="S188" s="1"/>
      <c r="T188" s="1"/>
      <c r="U188" s="1"/>
      <c r="V188" s="1"/>
      <c r="W188" s="1"/>
      <c r="X188" s="1"/>
      <c r="Y188" s="1"/>
      <c r="Z188" s="1"/>
    </row>
    <row r="189" spans="1:26" ht="14.25" customHeight="1" x14ac:dyDescent="0.3">
      <c r="A189" s="65"/>
      <c r="B189" s="204"/>
      <c r="C189" s="204"/>
      <c r="D189" s="204"/>
      <c r="E189" s="65"/>
      <c r="F189" s="65"/>
      <c r="G189" s="65"/>
      <c r="H189" s="65"/>
      <c r="I189" s="65"/>
      <c r="J189" s="65"/>
      <c r="K189" s="65"/>
      <c r="L189" s="65"/>
      <c r="M189" s="65"/>
      <c r="N189" s="65"/>
      <c r="O189" s="65"/>
      <c r="P189" s="65"/>
      <c r="Q189" s="1"/>
      <c r="R189" s="1"/>
      <c r="S189" s="1"/>
      <c r="T189" s="1"/>
      <c r="U189" s="1"/>
      <c r="V189" s="1"/>
      <c r="W189" s="1"/>
      <c r="X189" s="1"/>
      <c r="Y189" s="1"/>
      <c r="Z189" s="1"/>
    </row>
    <row r="190" spans="1:26" ht="14.25" customHeight="1" x14ac:dyDescent="0.3">
      <c r="A190" s="65"/>
      <c r="B190" s="204"/>
      <c r="C190" s="204"/>
      <c r="D190" s="204"/>
      <c r="E190" s="65"/>
      <c r="F190" s="65"/>
      <c r="G190" s="65"/>
      <c r="H190" s="65"/>
      <c r="I190" s="65"/>
      <c r="J190" s="65"/>
      <c r="K190" s="65"/>
      <c r="L190" s="65"/>
      <c r="M190" s="65"/>
      <c r="N190" s="65"/>
      <c r="O190" s="65"/>
      <c r="P190" s="65"/>
      <c r="Q190" s="1"/>
      <c r="R190" s="1"/>
      <c r="S190" s="1"/>
      <c r="T190" s="1"/>
      <c r="U190" s="1"/>
      <c r="V190" s="1"/>
      <c r="W190" s="1"/>
      <c r="X190" s="1"/>
      <c r="Y190" s="1"/>
      <c r="Z190" s="1"/>
    </row>
    <row r="191" spans="1:26" ht="14.25" customHeight="1" x14ac:dyDescent="0.3">
      <c r="A191" s="65"/>
      <c r="B191" s="204"/>
      <c r="C191" s="204"/>
      <c r="D191" s="204"/>
      <c r="E191" s="65"/>
      <c r="F191" s="65"/>
      <c r="G191" s="65"/>
      <c r="H191" s="65"/>
      <c r="I191" s="65"/>
      <c r="J191" s="65"/>
      <c r="K191" s="65"/>
      <c r="L191" s="65"/>
      <c r="M191" s="65"/>
      <c r="N191" s="65"/>
      <c r="O191" s="65"/>
      <c r="P191" s="65"/>
      <c r="Q191" s="1"/>
      <c r="R191" s="1"/>
      <c r="S191" s="1"/>
      <c r="T191" s="1"/>
      <c r="U191" s="1"/>
      <c r="V191" s="1"/>
      <c r="W191" s="1"/>
      <c r="X191" s="1"/>
      <c r="Y191" s="1"/>
      <c r="Z191" s="1"/>
    </row>
    <row r="192" spans="1:26" ht="14.25" customHeight="1" x14ac:dyDescent="0.3">
      <c r="A192" s="65"/>
      <c r="B192" s="204"/>
      <c r="C192" s="204"/>
      <c r="D192" s="204"/>
      <c r="E192" s="65"/>
      <c r="F192" s="65"/>
      <c r="G192" s="65"/>
      <c r="H192" s="65"/>
      <c r="I192" s="65"/>
      <c r="J192" s="65"/>
      <c r="K192" s="65"/>
      <c r="L192" s="65"/>
      <c r="M192" s="65"/>
      <c r="N192" s="65"/>
      <c r="O192" s="65"/>
      <c r="P192" s="65"/>
      <c r="Q192" s="1"/>
      <c r="R192" s="1"/>
      <c r="S192" s="1"/>
      <c r="T192" s="1"/>
      <c r="U192" s="1"/>
      <c r="V192" s="1"/>
      <c r="W192" s="1"/>
      <c r="X192" s="1"/>
      <c r="Y192" s="1"/>
      <c r="Z192" s="1"/>
    </row>
    <row r="193" spans="1:26" ht="14.25" customHeight="1" x14ac:dyDescent="0.3">
      <c r="A193" s="65"/>
      <c r="B193" s="204"/>
      <c r="C193" s="204"/>
      <c r="D193" s="204"/>
      <c r="E193" s="65"/>
      <c r="F193" s="65"/>
      <c r="G193" s="65"/>
      <c r="H193" s="65"/>
      <c r="I193" s="65"/>
      <c r="J193" s="65"/>
      <c r="K193" s="65"/>
      <c r="L193" s="65"/>
      <c r="M193" s="65"/>
      <c r="N193" s="65"/>
      <c r="O193" s="65"/>
      <c r="P193" s="65"/>
      <c r="Q193" s="1"/>
      <c r="R193" s="1"/>
      <c r="S193" s="1"/>
      <c r="T193" s="1"/>
      <c r="U193" s="1"/>
      <c r="V193" s="1"/>
      <c r="W193" s="1"/>
      <c r="X193" s="1"/>
      <c r="Y193" s="1"/>
      <c r="Z193" s="1"/>
    </row>
    <row r="194" spans="1:26" ht="14.25" customHeight="1" x14ac:dyDescent="0.3">
      <c r="A194" s="65"/>
      <c r="B194" s="204"/>
      <c r="C194" s="204"/>
      <c r="D194" s="204"/>
      <c r="E194" s="65"/>
      <c r="F194" s="65"/>
      <c r="G194" s="65"/>
      <c r="H194" s="65"/>
      <c r="I194" s="65"/>
      <c r="J194" s="65"/>
      <c r="K194" s="65"/>
      <c r="L194" s="65"/>
      <c r="M194" s="65"/>
      <c r="N194" s="65"/>
      <c r="O194" s="65"/>
      <c r="P194" s="65"/>
      <c r="Q194" s="1"/>
      <c r="R194" s="1"/>
      <c r="S194" s="1"/>
      <c r="T194" s="1"/>
      <c r="U194" s="1"/>
      <c r="V194" s="1"/>
      <c r="W194" s="1"/>
      <c r="X194" s="1"/>
      <c r="Y194" s="1"/>
      <c r="Z194" s="1"/>
    </row>
    <row r="195" spans="1:26" ht="14.25" customHeight="1" x14ac:dyDescent="0.3">
      <c r="A195" s="65"/>
      <c r="B195" s="204"/>
      <c r="C195" s="204"/>
      <c r="D195" s="204"/>
      <c r="E195" s="65"/>
      <c r="F195" s="65"/>
      <c r="G195" s="65"/>
      <c r="H195" s="65"/>
      <c r="I195" s="65"/>
      <c r="J195" s="65"/>
      <c r="K195" s="65"/>
      <c r="L195" s="65"/>
      <c r="M195" s="65"/>
      <c r="N195" s="65"/>
      <c r="O195" s="65"/>
      <c r="P195" s="65"/>
      <c r="Q195" s="1"/>
      <c r="R195" s="1"/>
      <c r="S195" s="1"/>
      <c r="T195" s="1"/>
      <c r="U195" s="1"/>
      <c r="V195" s="1"/>
      <c r="W195" s="1"/>
      <c r="X195" s="1"/>
      <c r="Y195" s="1"/>
      <c r="Z195" s="1"/>
    </row>
    <row r="196" spans="1:26" ht="14.25" customHeight="1" x14ac:dyDescent="0.3">
      <c r="A196" s="65"/>
      <c r="B196" s="204"/>
      <c r="C196" s="204"/>
      <c r="D196" s="204"/>
      <c r="E196" s="65"/>
      <c r="F196" s="65"/>
      <c r="G196" s="65"/>
      <c r="H196" s="65"/>
      <c r="I196" s="65"/>
      <c r="J196" s="65"/>
      <c r="K196" s="65"/>
      <c r="L196" s="65"/>
      <c r="M196" s="65"/>
      <c r="N196" s="65"/>
      <c r="O196" s="65"/>
      <c r="P196" s="65"/>
      <c r="Q196" s="1"/>
      <c r="R196" s="1"/>
      <c r="S196" s="1"/>
      <c r="T196" s="1"/>
      <c r="U196" s="1"/>
      <c r="V196" s="1"/>
      <c r="W196" s="1"/>
      <c r="X196" s="1"/>
      <c r="Y196" s="1"/>
      <c r="Z196" s="1"/>
    </row>
    <row r="197" spans="1:26" ht="14.25" customHeight="1" x14ac:dyDescent="0.3">
      <c r="A197" s="65"/>
      <c r="B197" s="204"/>
      <c r="C197" s="204"/>
      <c r="D197" s="204"/>
      <c r="E197" s="65"/>
      <c r="F197" s="65"/>
      <c r="G197" s="65"/>
      <c r="H197" s="65"/>
      <c r="I197" s="65"/>
      <c r="J197" s="65"/>
      <c r="K197" s="65"/>
      <c r="L197" s="65"/>
      <c r="M197" s="65"/>
      <c r="N197" s="65"/>
      <c r="O197" s="65"/>
      <c r="P197" s="65"/>
      <c r="Q197" s="1"/>
      <c r="R197" s="1"/>
      <c r="S197" s="1"/>
      <c r="T197" s="1"/>
      <c r="U197" s="1"/>
      <c r="V197" s="1"/>
      <c r="W197" s="1"/>
      <c r="X197" s="1"/>
      <c r="Y197" s="1"/>
      <c r="Z197" s="1"/>
    </row>
    <row r="198" spans="1:26" ht="14.25" customHeight="1" x14ac:dyDescent="0.3">
      <c r="A198" s="65"/>
      <c r="B198" s="204"/>
      <c r="C198" s="204"/>
      <c r="D198" s="204"/>
      <c r="E198" s="65"/>
      <c r="F198" s="65"/>
      <c r="G198" s="65"/>
      <c r="H198" s="65"/>
      <c r="I198" s="65"/>
      <c r="J198" s="65"/>
      <c r="K198" s="65"/>
      <c r="L198" s="65"/>
      <c r="M198" s="65"/>
      <c r="N198" s="65"/>
      <c r="O198" s="65"/>
      <c r="P198" s="65"/>
      <c r="Q198" s="1"/>
      <c r="R198" s="1"/>
      <c r="S198" s="1"/>
      <c r="T198" s="1"/>
      <c r="U198" s="1"/>
      <c r="V198" s="1"/>
      <c r="W198" s="1"/>
      <c r="X198" s="1"/>
      <c r="Y198" s="1"/>
      <c r="Z198" s="1"/>
    </row>
    <row r="199" spans="1:26" ht="14.25" customHeight="1" x14ac:dyDescent="0.3">
      <c r="A199" s="65"/>
      <c r="B199" s="204"/>
      <c r="C199" s="204"/>
      <c r="D199" s="204"/>
      <c r="E199" s="65"/>
      <c r="F199" s="65"/>
      <c r="G199" s="65"/>
      <c r="H199" s="65"/>
      <c r="I199" s="65"/>
      <c r="J199" s="65"/>
      <c r="K199" s="65"/>
      <c r="L199" s="65"/>
      <c r="M199" s="65"/>
      <c r="N199" s="65"/>
      <c r="O199" s="65"/>
      <c r="P199" s="65"/>
      <c r="Q199" s="1"/>
      <c r="R199" s="1"/>
      <c r="S199" s="1"/>
      <c r="T199" s="1"/>
      <c r="U199" s="1"/>
      <c r="V199" s="1"/>
      <c r="W199" s="1"/>
      <c r="X199" s="1"/>
      <c r="Y199" s="1"/>
      <c r="Z199" s="1"/>
    </row>
    <row r="200" spans="1:26" ht="14.25" customHeight="1" x14ac:dyDescent="0.3">
      <c r="A200" s="65"/>
      <c r="B200" s="204"/>
      <c r="C200" s="204"/>
      <c r="D200" s="204"/>
      <c r="E200" s="65"/>
      <c r="F200" s="65"/>
      <c r="G200" s="65"/>
      <c r="H200" s="65"/>
      <c r="I200" s="65"/>
      <c r="J200" s="65"/>
      <c r="K200" s="65"/>
      <c r="L200" s="65"/>
      <c r="M200" s="65"/>
      <c r="N200" s="65"/>
      <c r="O200" s="65"/>
      <c r="P200" s="65"/>
      <c r="Q200" s="1"/>
      <c r="R200" s="1"/>
      <c r="S200" s="1"/>
      <c r="T200" s="1"/>
      <c r="U200" s="1"/>
      <c r="V200" s="1"/>
      <c r="W200" s="1"/>
      <c r="X200" s="1"/>
      <c r="Y200" s="1"/>
      <c r="Z200" s="1"/>
    </row>
    <row r="201" spans="1:26" ht="14.25" customHeight="1" x14ac:dyDescent="0.3">
      <c r="A201" s="65"/>
      <c r="B201" s="204"/>
      <c r="C201" s="204"/>
      <c r="D201" s="204"/>
      <c r="E201" s="65"/>
      <c r="F201" s="65"/>
      <c r="G201" s="65"/>
      <c r="H201" s="65"/>
      <c r="I201" s="65"/>
      <c r="J201" s="65"/>
      <c r="K201" s="65"/>
      <c r="L201" s="65"/>
      <c r="M201" s="65"/>
      <c r="N201" s="65"/>
      <c r="O201" s="65"/>
      <c r="P201" s="65"/>
      <c r="Q201" s="1"/>
      <c r="R201" s="1"/>
      <c r="S201" s="1"/>
      <c r="T201" s="1"/>
      <c r="U201" s="1"/>
      <c r="V201" s="1"/>
      <c r="W201" s="1"/>
      <c r="X201" s="1"/>
      <c r="Y201" s="1"/>
      <c r="Z201" s="1"/>
    </row>
    <row r="202" spans="1:26" ht="14.25" customHeight="1" x14ac:dyDescent="0.3">
      <c r="A202" s="65"/>
      <c r="B202" s="204"/>
      <c r="C202" s="204"/>
      <c r="D202" s="204"/>
      <c r="E202" s="65"/>
      <c r="F202" s="65"/>
      <c r="G202" s="65"/>
      <c r="H202" s="65"/>
      <c r="I202" s="65"/>
      <c r="J202" s="65"/>
      <c r="K202" s="65"/>
      <c r="L202" s="65"/>
      <c r="M202" s="65"/>
      <c r="N202" s="65"/>
      <c r="O202" s="65"/>
      <c r="P202" s="65"/>
      <c r="Q202" s="1"/>
      <c r="R202" s="1"/>
      <c r="S202" s="1"/>
      <c r="T202" s="1"/>
      <c r="U202" s="1"/>
      <c r="V202" s="1"/>
      <c r="W202" s="1"/>
      <c r="X202" s="1"/>
      <c r="Y202" s="1"/>
      <c r="Z202" s="1"/>
    </row>
    <row r="203" spans="1:26" ht="14.25" customHeight="1" x14ac:dyDescent="0.3">
      <c r="A203" s="65"/>
      <c r="B203" s="204"/>
      <c r="C203" s="204"/>
      <c r="D203" s="204"/>
      <c r="E203" s="65"/>
      <c r="F203" s="65"/>
      <c r="G203" s="65"/>
      <c r="H203" s="65"/>
      <c r="I203" s="65"/>
      <c r="J203" s="65"/>
      <c r="K203" s="65"/>
      <c r="L203" s="65"/>
      <c r="M203" s="65"/>
      <c r="N203" s="65"/>
      <c r="O203" s="65"/>
      <c r="P203" s="65"/>
      <c r="Q203" s="1"/>
      <c r="R203" s="1"/>
      <c r="S203" s="1"/>
      <c r="T203" s="1"/>
      <c r="U203" s="1"/>
      <c r="V203" s="1"/>
      <c r="W203" s="1"/>
      <c r="X203" s="1"/>
      <c r="Y203" s="1"/>
      <c r="Z203" s="1"/>
    </row>
    <row r="204" spans="1:26" ht="14.25" customHeight="1" x14ac:dyDescent="0.3">
      <c r="A204" s="65"/>
      <c r="B204" s="204"/>
      <c r="C204" s="204"/>
      <c r="D204" s="204"/>
      <c r="E204" s="65"/>
      <c r="F204" s="65"/>
      <c r="G204" s="65"/>
      <c r="H204" s="65"/>
      <c r="I204" s="65"/>
      <c r="J204" s="65"/>
      <c r="K204" s="65"/>
      <c r="L204" s="65"/>
      <c r="M204" s="65"/>
      <c r="N204" s="65"/>
      <c r="O204" s="65"/>
      <c r="P204" s="65"/>
      <c r="Q204" s="1"/>
      <c r="R204" s="1"/>
      <c r="S204" s="1"/>
      <c r="T204" s="1"/>
      <c r="U204" s="1"/>
      <c r="V204" s="1"/>
      <c r="W204" s="1"/>
      <c r="X204" s="1"/>
      <c r="Y204" s="1"/>
      <c r="Z204" s="1"/>
    </row>
    <row r="205" spans="1:26" ht="14.25" customHeight="1" x14ac:dyDescent="0.3">
      <c r="A205" s="65"/>
      <c r="B205" s="204"/>
      <c r="C205" s="204"/>
      <c r="D205" s="204"/>
      <c r="E205" s="65"/>
      <c r="F205" s="65"/>
      <c r="G205" s="65"/>
      <c r="H205" s="65"/>
      <c r="I205" s="65"/>
      <c r="J205" s="65"/>
      <c r="K205" s="65"/>
      <c r="L205" s="65"/>
      <c r="M205" s="65"/>
      <c r="N205" s="65"/>
      <c r="O205" s="65"/>
      <c r="P205" s="65"/>
      <c r="Q205" s="1"/>
      <c r="R205" s="1"/>
      <c r="S205" s="1"/>
      <c r="T205" s="1"/>
      <c r="U205" s="1"/>
      <c r="V205" s="1"/>
      <c r="W205" s="1"/>
      <c r="X205" s="1"/>
      <c r="Y205" s="1"/>
      <c r="Z205" s="1"/>
    </row>
    <row r="206" spans="1:26" ht="14.25" customHeight="1" x14ac:dyDescent="0.3">
      <c r="A206" s="65"/>
      <c r="B206" s="204"/>
      <c r="C206" s="204"/>
      <c r="D206" s="204"/>
      <c r="E206" s="65"/>
      <c r="F206" s="65"/>
      <c r="G206" s="65"/>
      <c r="H206" s="65"/>
      <c r="I206" s="65"/>
      <c r="J206" s="65"/>
      <c r="K206" s="65"/>
      <c r="L206" s="65"/>
      <c r="M206" s="65"/>
      <c r="N206" s="65"/>
      <c r="O206" s="65"/>
      <c r="P206" s="65"/>
      <c r="Q206" s="1"/>
      <c r="R206" s="1"/>
      <c r="S206" s="1"/>
      <c r="T206" s="1"/>
      <c r="U206" s="1"/>
      <c r="V206" s="1"/>
      <c r="W206" s="1"/>
      <c r="X206" s="1"/>
      <c r="Y206" s="1"/>
      <c r="Z206" s="1"/>
    </row>
    <row r="207" spans="1:26" ht="14.25" customHeight="1" x14ac:dyDescent="0.3">
      <c r="A207" s="65"/>
      <c r="B207" s="204"/>
      <c r="C207" s="204"/>
      <c r="D207" s="204"/>
      <c r="E207" s="65"/>
      <c r="F207" s="65"/>
      <c r="G207" s="65"/>
      <c r="H207" s="65"/>
      <c r="I207" s="65"/>
      <c r="J207" s="65"/>
      <c r="K207" s="65"/>
      <c r="L207" s="65"/>
      <c r="M207" s="65"/>
      <c r="N207" s="65"/>
      <c r="O207" s="65"/>
      <c r="P207" s="65"/>
      <c r="Q207" s="1"/>
      <c r="R207" s="1"/>
      <c r="S207" s="1"/>
      <c r="T207" s="1"/>
      <c r="U207" s="1"/>
      <c r="V207" s="1"/>
      <c r="W207" s="1"/>
      <c r="X207" s="1"/>
      <c r="Y207" s="1"/>
      <c r="Z207" s="1"/>
    </row>
    <row r="208" spans="1:26" ht="14.25" customHeight="1" x14ac:dyDescent="0.3">
      <c r="A208" s="65"/>
      <c r="B208" s="204"/>
      <c r="C208" s="204"/>
      <c r="D208" s="204"/>
      <c r="E208" s="65"/>
      <c r="F208" s="65"/>
      <c r="G208" s="65"/>
      <c r="H208" s="65"/>
      <c r="I208" s="65"/>
      <c r="J208" s="65"/>
      <c r="K208" s="65"/>
      <c r="L208" s="65"/>
      <c r="M208" s="65"/>
      <c r="N208" s="65"/>
      <c r="O208" s="65"/>
      <c r="P208" s="65"/>
      <c r="Q208" s="1"/>
      <c r="R208" s="1"/>
      <c r="S208" s="1"/>
      <c r="T208" s="1"/>
      <c r="U208" s="1"/>
      <c r="V208" s="1"/>
      <c r="W208" s="1"/>
      <c r="X208" s="1"/>
      <c r="Y208" s="1"/>
      <c r="Z208" s="1"/>
    </row>
    <row r="209" spans="1:26" ht="14.25" customHeight="1" x14ac:dyDescent="0.3">
      <c r="A209" s="65"/>
      <c r="B209" s="204"/>
      <c r="C209" s="204"/>
      <c r="D209" s="204"/>
      <c r="E209" s="65"/>
      <c r="F209" s="65"/>
      <c r="G209" s="65"/>
      <c r="H209" s="65"/>
      <c r="I209" s="65"/>
      <c r="J209" s="65"/>
      <c r="K209" s="65"/>
      <c r="L209" s="65"/>
      <c r="M209" s="65"/>
      <c r="N209" s="65"/>
      <c r="O209" s="65"/>
      <c r="P209" s="65"/>
      <c r="Q209" s="1"/>
      <c r="R209" s="1"/>
      <c r="S209" s="1"/>
      <c r="T209" s="1"/>
      <c r="U209" s="1"/>
      <c r="V209" s="1"/>
      <c r="W209" s="1"/>
      <c r="X209" s="1"/>
      <c r="Y209" s="1"/>
      <c r="Z209" s="1"/>
    </row>
    <row r="210" spans="1:26" ht="14.25" customHeight="1" x14ac:dyDescent="0.3">
      <c r="A210" s="65"/>
      <c r="B210" s="204"/>
      <c r="C210" s="204"/>
      <c r="D210" s="204"/>
      <c r="E210" s="65"/>
      <c r="F210" s="65"/>
      <c r="G210" s="65"/>
      <c r="H210" s="65"/>
      <c r="I210" s="65"/>
      <c r="J210" s="65"/>
      <c r="K210" s="65"/>
      <c r="L210" s="65"/>
      <c r="M210" s="65"/>
      <c r="N210" s="65"/>
      <c r="O210" s="65"/>
      <c r="P210" s="65"/>
      <c r="Q210" s="1"/>
      <c r="R210" s="1"/>
      <c r="S210" s="1"/>
      <c r="T210" s="1"/>
      <c r="U210" s="1"/>
      <c r="V210" s="1"/>
      <c r="W210" s="1"/>
      <c r="X210" s="1"/>
      <c r="Y210" s="1"/>
      <c r="Z210" s="1"/>
    </row>
    <row r="211" spans="1:26" ht="14.25" customHeight="1" x14ac:dyDescent="0.3">
      <c r="A211" s="65"/>
      <c r="B211" s="204"/>
      <c r="C211" s="204"/>
      <c r="D211" s="204"/>
      <c r="E211" s="65"/>
      <c r="F211" s="65"/>
      <c r="G211" s="65"/>
      <c r="H211" s="65"/>
      <c r="I211" s="65"/>
      <c r="J211" s="65"/>
      <c r="K211" s="65"/>
      <c r="L211" s="65"/>
      <c r="M211" s="65"/>
      <c r="N211" s="65"/>
      <c r="O211" s="65"/>
      <c r="P211" s="65"/>
      <c r="Q211" s="1"/>
      <c r="R211" s="1"/>
      <c r="S211" s="1"/>
      <c r="T211" s="1"/>
      <c r="U211" s="1"/>
      <c r="V211" s="1"/>
      <c r="W211" s="1"/>
      <c r="X211" s="1"/>
      <c r="Y211" s="1"/>
      <c r="Z211" s="1"/>
    </row>
    <row r="212" spans="1:26" ht="14.25" customHeight="1" x14ac:dyDescent="0.3">
      <c r="A212" s="65"/>
      <c r="B212" s="204"/>
      <c r="C212" s="204"/>
      <c r="D212" s="204"/>
      <c r="E212" s="65"/>
      <c r="F212" s="65"/>
      <c r="G212" s="65"/>
      <c r="H212" s="65"/>
      <c r="I212" s="65"/>
      <c r="J212" s="65"/>
      <c r="K212" s="65"/>
      <c r="L212" s="65"/>
      <c r="M212" s="65"/>
      <c r="N212" s="65"/>
      <c r="O212" s="65"/>
      <c r="P212" s="65"/>
      <c r="Q212" s="1"/>
      <c r="R212" s="1"/>
      <c r="S212" s="1"/>
      <c r="T212" s="1"/>
      <c r="U212" s="1"/>
      <c r="V212" s="1"/>
      <c r="W212" s="1"/>
      <c r="X212" s="1"/>
      <c r="Y212" s="1"/>
      <c r="Z212" s="1"/>
    </row>
    <row r="213" spans="1:26" ht="14.25" customHeight="1" x14ac:dyDescent="0.3">
      <c r="A213" s="65"/>
      <c r="B213" s="204"/>
      <c r="C213" s="204"/>
      <c r="D213" s="204"/>
      <c r="E213" s="65"/>
      <c r="F213" s="65"/>
      <c r="G213" s="65"/>
      <c r="H213" s="65"/>
      <c r="I213" s="65"/>
      <c r="J213" s="65"/>
      <c r="K213" s="65"/>
      <c r="L213" s="65"/>
      <c r="M213" s="65"/>
      <c r="N213" s="65"/>
      <c r="O213" s="65"/>
      <c r="P213" s="65"/>
      <c r="Q213" s="1"/>
      <c r="R213" s="1"/>
      <c r="S213" s="1"/>
      <c r="T213" s="1"/>
      <c r="U213" s="1"/>
      <c r="V213" s="1"/>
      <c r="W213" s="1"/>
      <c r="X213" s="1"/>
      <c r="Y213" s="1"/>
      <c r="Z213" s="1"/>
    </row>
    <row r="214" spans="1:26" ht="14.25" customHeight="1" x14ac:dyDescent="0.3">
      <c r="A214" s="65"/>
      <c r="B214" s="204"/>
      <c r="C214" s="204"/>
      <c r="D214" s="204"/>
      <c r="E214" s="65"/>
      <c r="F214" s="65"/>
      <c r="G214" s="65"/>
      <c r="H214" s="65"/>
      <c r="I214" s="65"/>
      <c r="J214" s="65"/>
      <c r="K214" s="65"/>
      <c r="L214" s="65"/>
      <c r="M214" s="65"/>
      <c r="N214" s="65"/>
      <c r="O214" s="65"/>
      <c r="P214" s="65"/>
      <c r="Q214" s="1"/>
      <c r="R214" s="1"/>
      <c r="S214" s="1"/>
      <c r="T214" s="1"/>
      <c r="U214" s="1"/>
      <c r="V214" s="1"/>
      <c r="W214" s="1"/>
      <c r="X214" s="1"/>
      <c r="Y214" s="1"/>
      <c r="Z214" s="1"/>
    </row>
    <row r="215" spans="1:26" ht="14.25" customHeight="1" x14ac:dyDescent="0.3">
      <c r="A215" s="65"/>
      <c r="B215" s="204"/>
      <c r="C215" s="204"/>
      <c r="D215" s="204"/>
      <c r="E215" s="65"/>
      <c r="F215" s="65"/>
      <c r="G215" s="65"/>
      <c r="H215" s="65"/>
      <c r="I215" s="65"/>
      <c r="J215" s="65"/>
      <c r="K215" s="65"/>
      <c r="L215" s="65"/>
      <c r="M215" s="65"/>
      <c r="N215" s="65"/>
      <c r="O215" s="65"/>
      <c r="P215" s="65"/>
      <c r="Q215" s="1"/>
      <c r="R215" s="1"/>
      <c r="S215" s="1"/>
      <c r="T215" s="1"/>
      <c r="U215" s="1"/>
      <c r="V215" s="1"/>
      <c r="W215" s="1"/>
      <c r="X215" s="1"/>
      <c r="Y215" s="1"/>
      <c r="Z215" s="1"/>
    </row>
    <row r="216" spans="1:26" ht="14.25" customHeight="1" x14ac:dyDescent="0.3">
      <c r="A216" s="65"/>
      <c r="B216" s="204"/>
      <c r="C216" s="204"/>
      <c r="D216" s="204"/>
      <c r="E216" s="65"/>
      <c r="F216" s="65"/>
      <c r="G216" s="65"/>
      <c r="H216" s="65"/>
      <c r="I216" s="65"/>
      <c r="J216" s="65"/>
      <c r="K216" s="65"/>
      <c r="L216" s="65"/>
      <c r="M216" s="65"/>
      <c r="N216" s="65"/>
      <c r="O216" s="65"/>
      <c r="P216" s="65"/>
      <c r="Q216" s="1"/>
      <c r="R216" s="1"/>
      <c r="S216" s="1"/>
      <c r="T216" s="1"/>
      <c r="U216" s="1"/>
      <c r="V216" s="1"/>
      <c r="W216" s="1"/>
      <c r="X216" s="1"/>
      <c r="Y216" s="1"/>
      <c r="Z216" s="1"/>
    </row>
    <row r="217" spans="1:26" ht="14.25" customHeight="1" x14ac:dyDescent="0.3">
      <c r="A217" s="65"/>
      <c r="B217" s="204"/>
      <c r="C217" s="204"/>
      <c r="D217" s="204"/>
      <c r="E217" s="65"/>
      <c r="F217" s="65"/>
      <c r="G217" s="65"/>
      <c r="H217" s="65"/>
      <c r="I217" s="65"/>
      <c r="J217" s="65"/>
      <c r="K217" s="65"/>
      <c r="L217" s="65"/>
      <c r="M217" s="65"/>
      <c r="N217" s="65"/>
      <c r="O217" s="65"/>
      <c r="P217" s="65"/>
      <c r="Q217" s="1"/>
      <c r="R217" s="1"/>
      <c r="S217" s="1"/>
      <c r="T217" s="1"/>
      <c r="U217" s="1"/>
      <c r="V217" s="1"/>
      <c r="W217" s="1"/>
      <c r="X217" s="1"/>
      <c r="Y217" s="1"/>
      <c r="Z217" s="1"/>
    </row>
    <row r="218" spans="1:26" ht="14.25" customHeight="1" x14ac:dyDescent="0.3">
      <c r="A218" s="65"/>
      <c r="B218" s="204"/>
      <c r="C218" s="204"/>
      <c r="D218" s="204"/>
      <c r="E218" s="65"/>
      <c r="F218" s="65"/>
      <c r="G218" s="65"/>
      <c r="H218" s="65"/>
      <c r="I218" s="65"/>
      <c r="J218" s="65"/>
      <c r="K218" s="65"/>
      <c r="L218" s="65"/>
      <c r="M218" s="65"/>
      <c r="N218" s="65"/>
      <c r="O218" s="65"/>
      <c r="P218" s="65"/>
      <c r="Q218" s="1"/>
      <c r="R218" s="1"/>
      <c r="S218" s="1"/>
      <c r="T218" s="1"/>
      <c r="U218" s="1"/>
      <c r="V218" s="1"/>
      <c r="W218" s="1"/>
      <c r="X218" s="1"/>
      <c r="Y218" s="1"/>
      <c r="Z218" s="1"/>
    </row>
    <row r="219" spans="1:26" ht="14.25" customHeight="1" x14ac:dyDescent="0.3">
      <c r="A219" s="65"/>
      <c r="B219" s="204"/>
      <c r="C219" s="204"/>
      <c r="D219" s="204"/>
      <c r="E219" s="65"/>
      <c r="F219" s="65"/>
      <c r="G219" s="65"/>
      <c r="H219" s="65"/>
      <c r="I219" s="65"/>
      <c r="J219" s="65"/>
      <c r="K219" s="65"/>
      <c r="L219" s="65"/>
      <c r="M219" s="65"/>
      <c r="N219" s="65"/>
      <c r="O219" s="65"/>
      <c r="P219" s="65"/>
      <c r="Q219" s="1"/>
      <c r="R219" s="1"/>
      <c r="S219" s="1"/>
      <c r="T219" s="1"/>
      <c r="U219" s="1"/>
      <c r="V219" s="1"/>
      <c r="W219" s="1"/>
      <c r="X219" s="1"/>
      <c r="Y219" s="1"/>
      <c r="Z219" s="1"/>
    </row>
    <row r="220" spans="1:26" ht="14.25" customHeight="1" x14ac:dyDescent="0.3">
      <c r="A220" s="65"/>
      <c r="B220" s="204"/>
      <c r="C220" s="204"/>
      <c r="D220" s="204"/>
      <c r="E220" s="65"/>
      <c r="F220" s="65"/>
      <c r="G220" s="65"/>
      <c r="H220" s="65"/>
      <c r="I220" s="65"/>
      <c r="J220" s="65"/>
      <c r="K220" s="65"/>
      <c r="L220" s="65"/>
      <c r="M220" s="65"/>
      <c r="N220" s="65"/>
      <c r="O220" s="65"/>
      <c r="P220" s="65"/>
      <c r="Q220" s="1"/>
      <c r="R220" s="1"/>
      <c r="S220" s="1"/>
      <c r="T220" s="1"/>
      <c r="U220" s="1"/>
      <c r="V220" s="1"/>
      <c r="W220" s="1"/>
      <c r="X220" s="1"/>
      <c r="Y220" s="1"/>
      <c r="Z220" s="1"/>
    </row>
    <row r="221" spans="1:26" ht="14.25" customHeight="1" x14ac:dyDescent="0.3">
      <c r="A221" s="65"/>
      <c r="B221" s="204"/>
      <c r="C221" s="204"/>
      <c r="D221" s="204"/>
      <c r="E221" s="65"/>
      <c r="F221" s="65"/>
      <c r="G221" s="65"/>
      <c r="H221" s="65"/>
      <c r="I221" s="65"/>
      <c r="J221" s="65"/>
      <c r="K221" s="65"/>
      <c r="L221" s="65"/>
      <c r="M221" s="65"/>
      <c r="N221" s="65"/>
      <c r="O221" s="65"/>
      <c r="P221" s="65"/>
      <c r="Q221" s="1"/>
      <c r="R221" s="1"/>
      <c r="S221" s="1"/>
      <c r="T221" s="1"/>
      <c r="U221" s="1"/>
      <c r="V221" s="1"/>
      <c r="W221" s="1"/>
      <c r="X221" s="1"/>
      <c r="Y221" s="1"/>
      <c r="Z221" s="1"/>
    </row>
    <row r="222" spans="1:26" ht="14.25" customHeight="1" x14ac:dyDescent="0.3">
      <c r="A222" s="65"/>
      <c r="B222" s="204"/>
      <c r="C222" s="204"/>
      <c r="D222" s="204"/>
      <c r="E222" s="65"/>
      <c r="F222" s="65"/>
      <c r="G222" s="65"/>
      <c r="H222" s="65"/>
      <c r="I222" s="65"/>
      <c r="J222" s="65"/>
      <c r="K222" s="65"/>
      <c r="L222" s="65"/>
      <c r="M222" s="65"/>
      <c r="N222" s="65"/>
      <c r="O222" s="65"/>
      <c r="P222" s="65"/>
      <c r="Q222" s="1"/>
      <c r="R222" s="1"/>
      <c r="S222" s="1"/>
      <c r="T222" s="1"/>
      <c r="U222" s="1"/>
      <c r="V222" s="1"/>
      <c r="W222" s="1"/>
      <c r="X222" s="1"/>
      <c r="Y222" s="1"/>
      <c r="Z222" s="1"/>
    </row>
    <row r="223" spans="1:26" ht="14.25" customHeight="1" x14ac:dyDescent="0.3">
      <c r="A223" s="65"/>
      <c r="B223" s="204"/>
      <c r="C223" s="204"/>
      <c r="D223" s="204"/>
      <c r="E223" s="65"/>
      <c r="F223" s="65"/>
      <c r="G223" s="65"/>
      <c r="H223" s="65"/>
      <c r="I223" s="65"/>
      <c r="J223" s="65"/>
      <c r="K223" s="65"/>
      <c r="L223" s="65"/>
      <c r="M223" s="65"/>
      <c r="N223" s="65"/>
      <c r="O223" s="65"/>
      <c r="P223" s="65"/>
      <c r="Q223" s="1"/>
      <c r="R223" s="1"/>
      <c r="S223" s="1"/>
      <c r="T223" s="1"/>
      <c r="U223" s="1"/>
      <c r="V223" s="1"/>
      <c r="W223" s="1"/>
      <c r="X223" s="1"/>
      <c r="Y223" s="1"/>
      <c r="Z223" s="1"/>
    </row>
    <row r="224" spans="1:26" ht="14.25" customHeight="1" x14ac:dyDescent="0.3">
      <c r="A224" s="65"/>
      <c r="B224" s="204"/>
      <c r="C224" s="204"/>
      <c r="D224" s="204"/>
      <c r="E224" s="65"/>
      <c r="F224" s="65"/>
      <c r="G224" s="65"/>
      <c r="H224" s="65"/>
      <c r="I224" s="65"/>
      <c r="J224" s="65"/>
      <c r="K224" s="65"/>
      <c r="L224" s="65"/>
      <c r="M224" s="65"/>
      <c r="N224" s="65"/>
      <c r="O224" s="65"/>
      <c r="P224" s="65"/>
      <c r="Q224" s="1"/>
      <c r="R224" s="1"/>
      <c r="S224" s="1"/>
      <c r="T224" s="1"/>
      <c r="U224" s="1"/>
      <c r="V224" s="1"/>
      <c r="W224" s="1"/>
      <c r="X224" s="1"/>
      <c r="Y224" s="1"/>
      <c r="Z224" s="1"/>
    </row>
    <row r="225" spans="1:26" ht="14.25" customHeight="1" x14ac:dyDescent="0.3">
      <c r="A225" s="65"/>
      <c r="B225" s="204"/>
      <c r="C225" s="204"/>
      <c r="D225" s="204"/>
      <c r="E225" s="65"/>
      <c r="F225" s="65"/>
      <c r="G225" s="65"/>
      <c r="H225" s="65"/>
      <c r="I225" s="65"/>
      <c r="J225" s="65"/>
      <c r="K225" s="65"/>
      <c r="L225" s="65"/>
      <c r="M225" s="65"/>
      <c r="N225" s="65"/>
      <c r="O225" s="65"/>
      <c r="P225" s="65"/>
      <c r="Q225" s="1"/>
      <c r="R225" s="1"/>
      <c r="S225" s="1"/>
      <c r="T225" s="1"/>
      <c r="U225" s="1"/>
      <c r="V225" s="1"/>
      <c r="W225" s="1"/>
      <c r="X225" s="1"/>
      <c r="Y225" s="1"/>
      <c r="Z225" s="1"/>
    </row>
    <row r="226" spans="1:26" ht="14.25" customHeight="1" x14ac:dyDescent="0.3">
      <c r="A226" s="65"/>
      <c r="B226" s="204"/>
      <c r="C226" s="204"/>
      <c r="D226" s="204"/>
      <c r="E226" s="65"/>
      <c r="F226" s="65"/>
      <c r="G226" s="65"/>
      <c r="H226" s="65"/>
      <c r="I226" s="65"/>
      <c r="J226" s="65"/>
      <c r="K226" s="65"/>
      <c r="L226" s="65"/>
      <c r="M226" s="65"/>
      <c r="N226" s="65"/>
      <c r="O226" s="65"/>
      <c r="P226" s="65"/>
      <c r="Q226" s="1"/>
      <c r="R226" s="1"/>
      <c r="S226" s="1"/>
      <c r="T226" s="1"/>
      <c r="U226" s="1"/>
      <c r="V226" s="1"/>
      <c r="W226" s="1"/>
      <c r="X226" s="1"/>
      <c r="Y226" s="1"/>
      <c r="Z226" s="1"/>
    </row>
    <row r="227" spans="1:26" ht="14.25" customHeight="1" x14ac:dyDescent="0.3">
      <c r="A227" s="65"/>
      <c r="B227" s="204"/>
      <c r="C227" s="204"/>
      <c r="D227" s="204"/>
      <c r="E227" s="65"/>
      <c r="F227" s="65"/>
      <c r="G227" s="65"/>
      <c r="H227" s="65"/>
      <c r="I227" s="65"/>
      <c r="J227" s="65"/>
      <c r="K227" s="65"/>
      <c r="L227" s="65"/>
      <c r="M227" s="65"/>
      <c r="N227" s="65"/>
      <c r="O227" s="65"/>
      <c r="P227" s="65"/>
      <c r="Q227" s="1"/>
      <c r="R227" s="1"/>
      <c r="S227" s="1"/>
      <c r="T227" s="1"/>
      <c r="U227" s="1"/>
      <c r="V227" s="1"/>
      <c r="W227" s="1"/>
      <c r="X227" s="1"/>
      <c r="Y227" s="1"/>
      <c r="Z227" s="1"/>
    </row>
    <row r="228" spans="1:26" ht="14.25" customHeight="1" x14ac:dyDescent="0.3">
      <c r="A228" s="65"/>
      <c r="B228" s="204"/>
      <c r="C228" s="204"/>
      <c r="D228" s="204"/>
      <c r="E228" s="65"/>
      <c r="F228" s="65"/>
      <c r="G228" s="65"/>
      <c r="H228" s="65"/>
      <c r="I228" s="65"/>
      <c r="J228" s="65"/>
      <c r="K228" s="65"/>
      <c r="L228" s="65"/>
      <c r="M228" s="65"/>
      <c r="N228" s="65"/>
      <c r="O228" s="65"/>
      <c r="P228" s="65"/>
      <c r="Q228" s="1"/>
      <c r="R228" s="1"/>
      <c r="S228" s="1"/>
      <c r="T228" s="1"/>
      <c r="U228" s="1"/>
      <c r="V228" s="1"/>
      <c r="W228" s="1"/>
      <c r="X228" s="1"/>
      <c r="Y228" s="1"/>
      <c r="Z228" s="1"/>
    </row>
    <row r="229" spans="1:26" ht="14.25" customHeight="1" x14ac:dyDescent="0.3">
      <c r="A229" s="65"/>
      <c r="B229" s="204"/>
      <c r="C229" s="204"/>
      <c r="D229" s="204"/>
      <c r="E229" s="65"/>
      <c r="F229" s="65"/>
      <c r="G229" s="65"/>
      <c r="H229" s="65"/>
      <c r="I229" s="65"/>
      <c r="J229" s="65"/>
      <c r="K229" s="65"/>
      <c r="L229" s="65"/>
      <c r="M229" s="65"/>
      <c r="N229" s="65"/>
      <c r="O229" s="65"/>
      <c r="P229" s="65"/>
      <c r="Q229" s="1"/>
      <c r="R229" s="1"/>
      <c r="S229" s="1"/>
      <c r="T229" s="1"/>
      <c r="U229" s="1"/>
      <c r="V229" s="1"/>
      <c r="W229" s="1"/>
      <c r="X229" s="1"/>
      <c r="Y229" s="1"/>
      <c r="Z229" s="1"/>
    </row>
    <row r="230" spans="1:26" ht="14.25" customHeight="1" x14ac:dyDescent="0.3">
      <c r="A230" s="65"/>
      <c r="B230" s="204"/>
      <c r="C230" s="204"/>
      <c r="D230" s="204"/>
      <c r="E230" s="65"/>
      <c r="F230" s="65"/>
      <c r="G230" s="65"/>
      <c r="H230" s="65"/>
      <c r="I230" s="65"/>
      <c r="J230" s="65"/>
      <c r="K230" s="65"/>
      <c r="L230" s="65"/>
      <c r="M230" s="65"/>
      <c r="N230" s="65"/>
      <c r="O230" s="65"/>
      <c r="P230" s="65"/>
      <c r="Q230" s="1"/>
      <c r="R230" s="1"/>
      <c r="S230" s="1"/>
      <c r="T230" s="1"/>
      <c r="U230" s="1"/>
      <c r="V230" s="1"/>
      <c r="W230" s="1"/>
      <c r="X230" s="1"/>
      <c r="Y230" s="1"/>
      <c r="Z230" s="1"/>
    </row>
    <row r="231" spans="1:26" ht="14.25" customHeight="1" x14ac:dyDescent="0.3">
      <c r="A231" s="65"/>
      <c r="B231" s="204"/>
      <c r="C231" s="204"/>
      <c r="D231" s="204"/>
      <c r="E231" s="65"/>
      <c r="F231" s="65"/>
      <c r="G231" s="65"/>
      <c r="H231" s="65"/>
      <c r="I231" s="65"/>
      <c r="J231" s="65"/>
      <c r="K231" s="65"/>
      <c r="L231" s="65"/>
      <c r="M231" s="65"/>
      <c r="N231" s="65"/>
      <c r="O231" s="65"/>
      <c r="P231" s="65"/>
      <c r="Q231" s="1"/>
      <c r="R231" s="1"/>
      <c r="S231" s="1"/>
      <c r="T231" s="1"/>
      <c r="U231" s="1"/>
      <c r="V231" s="1"/>
      <c r="W231" s="1"/>
      <c r="X231" s="1"/>
      <c r="Y231" s="1"/>
      <c r="Z231" s="1"/>
    </row>
    <row r="232" spans="1:26" ht="14.25" customHeight="1" x14ac:dyDescent="0.3">
      <c r="A232" s="65"/>
      <c r="B232" s="204"/>
      <c r="C232" s="204"/>
      <c r="D232" s="204"/>
      <c r="E232" s="65"/>
      <c r="F232" s="65"/>
      <c r="G232" s="65"/>
      <c r="H232" s="65"/>
      <c r="I232" s="65"/>
      <c r="J232" s="65"/>
      <c r="K232" s="65"/>
      <c r="L232" s="65"/>
      <c r="M232" s="65"/>
      <c r="N232" s="65"/>
      <c r="O232" s="65"/>
      <c r="P232" s="65"/>
      <c r="Q232" s="1"/>
      <c r="R232" s="1"/>
      <c r="S232" s="1"/>
      <c r="T232" s="1"/>
      <c r="U232" s="1"/>
      <c r="V232" s="1"/>
      <c r="W232" s="1"/>
      <c r="X232" s="1"/>
      <c r="Y232" s="1"/>
      <c r="Z232" s="1"/>
    </row>
    <row r="233" spans="1:26" ht="14.25" customHeight="1" x14ac:dyDescent="0.3">
      <c r="A233" s="65"/>
      <c r="B233" s="204"/>
      <c r="C233" s="204"/>
      <c r="D233" s="204"/>
      <c r="E233" s="65"/>
      <c r="F233" s="65"/>
      <c r="G233" s="65"/>
      <c r="H233" s="65"/>
      <c r="I233" s="65"/>
      <c r="J233" s="65"/>
      <c r="K233" s="65"/>
      <c r="L233" s="65"/>
      <c r="M233" s="65"/>
      <c r="N233" s="65"/>
      <c r="O233" s="65"/>
      <c r="P233" s="65"/>
      <c r="Q233" s="1"/>
      <c r="R233" s="1"/>
      <c r="S233" s="1"/>
      <c r="T233" s="1"/>
      <c r="U233" s="1"/>
      <c r="V233" s="1"/>
      <c r="W233" s="1"/>
      <c r="X233" s="1"/>
      <c r="Y233" s="1"/>
      <c r="Z233" s="1"/>
    </row>
    <row r="234" spans="1:26" ht="14.25" customHeight="1" x14ac:dyDescent="0.3">
      <c r="A234" s="65"/>
      <c r="B234" s="204"/>
      <c r="C234" s="204"/>
      <c r="D234" s="204"/>
      <c r="E234" s="65"/>
      <c r="F234" s="65"/>
      <c r="G234" s="65"/>
      <c r="H234" s="65"/>
      <c r="I234" s="65"/>
      <c r="J234" s="65"/>
      <c r="K234" s="65"/>
      <c r="L234" s="65"/>
      <c r="M234" s="65"/>
      <c r="N234" s="65"/>
      <c r="O234" s="65"/>
      <c r="P234" s="65"/>
      <c r="Q234" s="1"/>
      <c r="R234" s="1"/>
      <c r="S234" s="1"/>
      <c r="T234" s="1"/>
      <c r="U234" s="1"/>
      <c r="V234" s="1"/>
      <c r="W234" s="1"/>
      <c r="X234" s="1"/>
      <c r="Y234" s="1"/>
      <c r="Z234" s="1"/>
    </row>
    <row r="235" spans="1:26" ht="14.25" customHeight="1" x14ac:dyDescent="0.3">
      <c r="A235" s="65"/>
      <c r="B235" s="204"/>
      <c r="C235" s="204"/>
      <c r="D235" s="204"/>
      <c r="E235" s="65"/>
      <c r="F235" s="65"/>
      <c r="G235" s="65"/>
      <c r="H235" s="65"/>
      <c r="I235" s="65"/>
      <c r="J235" s="65"/>
      <c r="K235" s="65"/>
      <c r="L235" s="65"/>
      <c r="M235" s="65"/>
      <c r="N235" s="65"/>
      <c r="O235" s="65"/>
      <c r="P235" s="65"/>
      <c r="Q235" s="1"/>
      <c r="R235" s="1"/>
      <c r="S235" s="1"/>
      <c r="T235" s="1"/>
      <c r="U235" s="1"/>
      <c r="V235" s="1"/>
      <c r="W235" s="1"/>
      <c r="X235" s="1"/>
      <c r="Y235" s="1"/>
      <c r="Z235" s="1"/>
    </row>
    <row r="236" spans="1:26" ht="14.25" customHeight="1" x14ac:dyDescent="0.3">
      <c r="A236" s="65"/>
      <c r="B236" s="204"/>
      <c r="C236" s="204"/>
      <c r="D236" s="204"/>
      <c r="E236" s="65"/>
      <c r="F236" s="65"/>
      <c r="G236" s="65"/>
      <c r="H236" s="65"/>
      <c r="I236" s="65"/>
      <c r="J236" s="65"/>
      <c r="K236" s="65"/>
      <c r="L236" s="65"/>
      <c r="M236" s="65"/>
      <c r="N236" s="65"/>
      <c r="O236" s="65"/>
      <c r="P236" s="65"/>
      <c r="Q236" s="1"/>
      <c r="R236" s="1"/>
      <c r="S236" s="1"/>
      <c r="T236" s="1"/>
      <c r="U236" s="1"/>
      <c r="V236" s="1"/>
      <c r="W236" s="1"/>
      <c r="X236" s="1"/>
      <c r="Y236" s="1"/>
      <c r="Z236" s="1"/>
    </row>
    <row r="237" spans="1:26" ht="14.25" customHeight="1" x14ac:dyDescent="0.3">
      <c r="A237" s="65"/>
      <c r="B237" s="204"/>
      <c r="C237" s="204"/>
      <c r="D237" s="204"/>
      <c r="E237" s="65"/>
      <c r="F237" s="65"/>
      <c r="G237" s="65"/>
      <c r="H237" s="65"/>
      <c r="I237" s="65"/>
      <c r="J237" s="65"/>
      <c r="K237" s="65"/>
      <c r="L237" s="65"/>
      <c r="M237" s="65"/>
      <c r="N237" s="65"/>
      <c r="O237" s="65"/>
      <c r="P237" s="65"/>
      <c r="Q237" s="1"/>
      <c r="R237" s="1"/>
      <c r="S237" s="1"/>
      <c r="T237" s="1"/>
      <c r="U237" s="1"/>
      <c r="V237" s="1"/>
      <c r="W237" s="1"/>
      <c r="X237" s="1"/>
      <c r="Y237" s="1"/>
      <c r="Z237" s="1"/>
    </row>
    <row r="238" spans="1:26" ht="14.25" customHeight="1" x14ac:dyDescent="0.3">
      <c r="A238" s="65"/>
      <c r="B238" s="204"/>
      <c r="C238" s="204"/>
      <c r="D238" s="204"/>
      <c r="E238" s="65"/>
      <c r="F238" s="65"/>
      <c r="G238" s="65"/>
      <c r="H238" s="65"/>
      <c r="I238" s="65"/>
      <c r="J238" s="65"/>
      <c r="K238" s="65"/>
      <c r="L238" s="65"/>
      <c r="M238" s="65"/>
      <c r="N238" s="65"/>
      <c r="O238" s="65"/>
      <c r="P238" s="65"/>
      <c r="Q238" s="1"/>
      <c r="R238" s="1"/>
      <c r="S238" s="1"/>
      <c r="T238" s="1"/>
      <c r="U238" s="1"/>
      <c r="V238" s="1"/>
      <c r="W238" s="1"/>
      <c r="X238" s="1"/>
      <c r="Y238" s="1"/>
      <c r="Z238" s="1"/>
    </row>
    <row r="239" spans="1:26" ht="14.25" customHeight="1" x14ac:dyDescent="0.3">
      <c r="A239" s="65"/>
      <c r="B239" s="204"/>
      <c r="C239" s="204"/>
      <c r="D239" s="204"/>
      <c r="E239" s="65"/>
      <c r="F239" s="65"/>
      <c r="G239" s="65"/>
      <c r="H239" s="65"/>
      <c r="I239" s="65"/>
      <c r="J239" s="65"/>
      <c r="K239" s="65"/>
      <c r="L239" s="65"/>
      <c r="M239" s="65"/>
      <c r="N239" s="65"/>
      <c r="O239" s="65"/>
      <c r="P239" s="65"/>
      <c r="Q239" s="1"/>
      <c r="R239" s="1"/>
      <c r="S239" s="1"/>
      <c r="T239" s="1"/>
      <c r="U239" s="1"/>
      <c r="V239" s="1"/>
      <c r="W239" s="1"/>
      <c r="X239" s="1"/>
      <c r="Y239" s="1"/>
      <c r="Z239" s="1"/>
    </row>
    <row r="240" spans="1:26" ht="14.25" customHeight="1" x14ac:dyDescent="0.3">
      <c r="A240" s="65"/>
      <c r="B240" s="204"/>
      <c r="C240" s="204"/>
      <c r="D240" s="204"/>
      <c r="E240" s="65"/>
      <c r="F240" s="65"/>
      <c r="G240" s="65"/>
      <c r="H240" s="65"/>
      <c r="I240" s="65"/>
      <c r="J240" s="65"/>
      <c r="K240" s="65"/>
      <c r="L240" s="65"/>
      <c r="M240" s="65"/>
      <c r="N240" s="65"/>
      <c r="O240" s="65"/>
      <c r="P240" s="65"/>
      <c r="Q240" s="1"/>
      <c r="R240" s="1"/>
      <c r="S240" s="1"/>
      <c r="T240" s="1"/>
      <c r="U240" s="1"/>
      <c r="V240" s="1"/>
      <c r="W240" s="1"/>
      <c r="X240" s="1"/>
      <c r="Y240" s="1"/>
      <c r="Z240" s="1"/>
    </row>
    <row r="241" spans="1:26" ht="14.25" customHeight="1" x14ac:dyDescent="0.3">
      <c r="A241" s="65"/>
      <c r="B241" s="204"/>
      <c r="C241" s="204"/>
      <c r="D241" s="204"/>
      <c r="E241" s="65"/>
      <c r="F241" s="65"/>
      <c r="G241" s="65"/>
      <c r="H241" s="65"/>
      <c r="I241" s="65"/>
      <c r="J241" s="65"/>
      <c r="K241" s="65"/>
      <c r="L241" s="65"/>
      <c r="M241" s="65"/>
      <c r="N241" s="65"/>
      <c r="O241" s="65"/>
      <c r="P241" s="65"/>
      <c r="Q241" s="1"/>
      <c r="R241" s="1"/>
      <c r="S241" s="1"/>
      <c r="T241" s="1"/>
      <c r="U241" s="1"/>
      <c r="V241" s="1"/>
      <c r="W241" s="1"/>
      <c r="X241" s="1"/>
      <c r="Y241" s="1"/>
      <c r="Z241" s="1"/>
    </row>
    <row r="242" spans="1:26" ht="14.25" customHeight="1" x14ac:dyDescent="0.3">
      <c r="A242" s="65"/>
      <c r="B242" s="204"/>
      <c r="C242" s="204"/>
      <c r="D242" s="204"/>
      <c r="E242" s="65"/>
      <c r="F242" s="65"/>
      <c r="G242" s="65"/>
      <c r="H242" s="65"/>
      <c r="I242" s="65"/>
      <c r="J242" s="65"/>
      <c r="K242" s="65"/>
      <c r="L242" s="65"/>
      <c r="M242" s="65"/>
      <c r="N242" s="65"/>
      <c r="O242" s="65"/>
      <c r="P242" s="65"/>
      <c r="Q242" s="1"/>
      <c r="R242" s="1"/>
      <c r="S242" s="1"/>
      <c r="T242" s="1"/>
      <c r="U242" s="1"/>
      <c r="V242" s="1"/>
      <c r="W242" s="1"/>
      <c r="X242" s="1"/>
      <c r="Y242" s="1"/>
      <c r="Z242" s="1"/>
    </row>
    <row r="243" spans="1:26" ht="14.25" customHeight="1" x14ac:dyDescent="0.3">
      <c r="A243" s="65"/>
      <c r="B243" s="204"/>
      <c r="C243" s="204"/>
      <c r="D243" s="204"/>
      <c r="E243" s="65"/>
      <c r="F243" s="65"/>
      <c r="G243" s="65"/>
      <c r="H243" s="65"/>
      <c r="I243" s="65"/>
      <c r="J243" s="65"/>
      <c r="K243" s="65"/>
      <c r="L243" s="65"/>
      <c r="M243" s="65"/>
      <c r="N243" s="65"/>
      <c r="O243" s="65"/>
      <c r="P243" s="65"/>
      <c r="Q243" s="1"/>
      <c r="R243" s="1"/>
      <c r="S243" s="1"/>
      <c r="T243" s="1"/>
      <c r="U243" s="1"/>
      <c r="V243" s="1"/>
      <c r="W243" s="1"/>
      <c r="X243" s="1"/>
      <c r="Y243" s="1"/>
      <c r="Z243" s="1"/>
    </row>
    <row r="244" spans="1:26" ht="14.25" customHeight="1" x14ac:dyDescent="0.3">
      <c r="A244" s="65"/>
      <c r="B244" s="204"/>
      <c r="C244" s="204"/>
      <c r="D244" s="204"/>
      <c r="E244" s="65"/>
      <c r="F244" s="65"/>
      <c r="G244" s="65"/>
      <c r="H244" s="65"/>
      <c r="I244" s="65"/>
      <c r="J244" s="65"/>
      <c r="K244" s="65"/>
      <c r="L244" s="65"/>
      <c r="M244" s="65"/>
      <c r="N244" s="65"/>
      <c r="O244" s="65"/>
      <c r="P244" s="65"/>
      <c r="Q244" s="1"/>
      <c r="R244" s="1"/>
      <c r="S244" s="1"/>
      <c r="T244" s="1"/>
      <c r="U244" s="1"/>
      <c r="V244" s="1"/>
      <c r="W244" s="1"/>
      <c r="X244" s="1"/>
      <c r="Y244" s="1"/>
      <c r="Z244" s="1"/>
    </row>
    <row r="245" spans="1:26" ht="14.25" customHeight="1" x14ac:dyDescent="0.3">
      <c r="A245" s="65"/>
      <c r="B245" s="204"/>
      <c r="C245" s="204"/>
      <c r="D245" s="204"/>
      <c r="E245" s="65"/>
      <c r="F245" s="65"/>
      <c r="G245" s="65"/>
      <c r="H245" s="65"/>
      <c r="I245" s="65"/>
      <c r="J245" s="65"/>
      <c r="K245" s="65"/>
      <c r="L245" s="65"/>
      <c r="M245" s="65"/>
      <c r="N245" s="65"/>
      <c r="O245" s="65"/>
      <c r="P245" s="65"/>
      <c r="Q245" s="1"/>
      <c r="R245" s="1"/>
      <c r="S245" s="1"/>
      <c r="T245" s="1"/>
      <c r="U245" s="1"/>
      <c r="V245" s="1"/>
      <c r="W245" s="1"/>
      <c r="X245" s="1"/>
      <c r="Y245" s="1"/>
      <c r="Z245" s="1"/>
    </row>
    <row r="246" spans="1:26" ht="14.25" customHeight="1" x14ac:dyDescent="0.3">
      <c r="A246" s="65"/>
      <c r="B246" s="204"/>
      <c r="C246" s="204"/>
      <c r="D246" s="204"/>
      <c r="E246" s="65"/>
      <c r="F246" s="65"/>
      <c r="G246" s="65"/>
      <c r="H246" s="65"/>
      <c r="I246" s="65"/>
      <c r="J246" s="65"/>
      <c r="K246" s="65"/>
      <c r="L246" s="65"/>
      <c r="M246" s="65"/>
      <c r="N246" s="65"/>
      <c r="O246" s="65"/>
      <c r="P246" s="65"/>
      <c r="Q246" s="1"/>
      <c r="R246" s="1"/>
      <c r="S246" s="1"/>
      <c r="T246" s="1"/>
      <c r="U246" s="1"/>
      <c r="V246" s="1"/>
      <c r="W246" s="1"/>
      <c r="X246" s="1"/>
      <c r="Y246" s="1"/>
      <c r="Z246" s="1"/>
    </row>
    <row r="247" spans="1:26" ht="14.25" customHeight="1" x14ac:dyDescent="0.3">
      <c r="A247" s="65"/>
      <c r="B247" s="204"/>
      <c r="C247" s="204"/>
      <c r="D247" s="204"/>
      <c r="E247" s="65"/>
      <c r="F247" s="65"/>
      <c r="G247" s="65"/>
      <c r="H247" s="65"/>
      <c r="I247" s="65"/>
      <c r="J247" s="65"/>
      <c r="K247" s="65"/>
      <c r="L247" s="65"/>
      <c r="M247" s="65"/>
      <c r="N247" s="65"/>
      <c r="O247" s="65"/>
      <c r="P247" s="65"/>
      <c r="Q247" s="1"/>
      <c r="R247" s="1"/>
      <c r="S247" s="1"/>
      <c r="T247" s="1"/>
      <c r="U247" s="1"/>
      <c r="V247" s="1"/>
      <c r="W247" s="1"/>
      <c r="X247" s="1"/>
      <c r="Y247" s="1"/>
      <c r="Z247" s="1"/>
    </row>
    <row r="248" spans="1:26" ht="14.25" customHeight="1" x14ac:dyDescent="0.3">
      <c r="A248" s="65"/>
      <c r="B248" s="204"/>
      <c r="C248" s="204"/>
      <c r="D248" s="204"/>
      <c r="E248" s="65"/>
      <c r="F248" s="65"/>
      <c r="G248" s="65"/>
      <c r="H248" s="65"/>
      <c r="I248" s="65"/>
      <c r="J248" s="65"/>
      <c r="K248" s="65"/>
      <c r="L248" s="65"/>
      <c r="M248" s="65"/>
      <c r="N248" s="65"/>
      <c r="O248" s="65"/>
      <c r="P248" s="65"/>
      <c r="Q248" s="1"/>
      <c r="R248" s="1"/>
      <c r="S248" s="1"/>
      <c r="T248" s="1"/>
      <c r="U248" s="1"/>
      <c r="V248" s="1"/>
      <c r="W248" s="1"/>
      <c r="X248" s="1"/>
      <c r="Y248" s="1"/>
      <c r="Z248" s="1"/>
    </row>
    <row r="249" spans="1:26" ht="14.25" customHeight="1" x14ac:dyDescent="0.3">
      <c r="A249" s="47" t="s">
        <v>6</v>
      </c>
      <c r="B249" s="204"/>
      <c r="C249" s="204"/>
      <c r="D249" s="204"/>
      <c r="E249" s="65"/>
      <c r="F249" s="65"/>
      <c r="G249" s="65"/>
      <c r="H249" s="65"/>
      <c r="I249" s="65"/>
      <c r="J249" s="65"/>
      <c r="K249" s="65"/>
      <c r="L249" s="65"/>
      <c r="M249" s="65"/>
      <c r="N249" s="65"/>
      <c r="O249" s="65"/>
      <c r="P249" s="65"/>
      <c r="Q249" s="1"/>
      <c r="R249" s="1"/>
      <c r="S249" s="1"/>
      <c r="T249" s="1"/>
      <c r="U249" s="1"/>
      <c r="V249" s="1"/>
      <c r="W249" s="1"/>
      <c r="X249" s="1"/>
      <c r="Y249" s="1"/>
      <c r="Z249" s="1"/>
    </row>
    <row r="250" spans="1:26" ht="14.25" customHeight="1" x14ac:dyDescent="0.3">
      <c r="A250" s="47" t="s">
        <v>11</v>
      </c>
      <c r="B250" s="204"/>
      <c r="C250" s="204"/>
      <c r="D250" s="204"/>
      <c r="E250" s="65"/>
      <c r="F250" s="65"/>
      <c r="G250" s="65"/>
      <c r="H250" s="65"/>
      <c r="I250" s="65"/>
      <c r="J250" s="65"/>
      <c r="K250" s="65"/>
      <c r="L250" s="65"/>
      <c r="M250" s="65"/>
      <c r="N250" s="65"/>
      <c r="O250" s="65"/>
      <c r="P250" s="65"/>
      <c r="Q250" s="1"/>
      <c r="R250" s="1"/>
      <c r="S250" s="1"/>
      <c r="T250" s="1"/>
      <c r="U250" s="1"/>
      <c r="V250" s="1"/>
      <c r="W250" s="1"/>
      <c r="X250" s="1"/>
      <c r="Y250" s="1"/>
      <c r="Z250" s="1"/>
    </row>
    <row r="251" spans="1:26" ht="14.25" customHeight="1" x14ac:dyDescent="0.3">
      <c r="A251" s="47" t="s">
        <v>16</v>
      </c>
      <c r="B251" s="204"/>
      <c r="C251" s="204"/>
      <c r="D251" s="204"/>
      <c r="E251" s="65"/>
      <c r="F251" s="65"/>
      <c r="G251" s="65"/>
      <c r="H251" s="65"/>
      <c r="I251" s="65"/>
      <c r="J251" s="65"/>
      <c r="K251" s="65"/>
      <c r="L251" s="65"/>
      <c r="M251" s="65"/>
      <c r="N251" s="65"/>
      <c r="O251" s="65"/>
      <c r="P251" s="65"/>
      <c r="Q251" s="1"/>
      <c r="R251" s="1"/>
      <c r="S251" s="1"/>
      <c r="T251" s="1"/>
      <c r="U251" s="1"/>
      <c r="V251" s="1"/>
      <c r="W251" s="1"/>
      <c r="X251" s="1"/>
      <c r="Y251" s="1"/>
      <c r="Z251" s="1"/>
    </row>
    <row r="252" spans="1:26" ht="14.25" customHeight="1" x14ac:dyDescent="0.3">
      <c r="A252" s="48" t="s">
        <v>21</v>
      </c>
      <c r="B252" s="204"/>
      <c r="C252" s="204"/>
      <c r="D252" s="204"/>
      <c r="E252" s="65"/>
      <c r="F252" s="65"/>
      <c r="G252" s="65"/>
      <c r="H252" s="65"/>
      <c r="I252" s="65"/>
      <c r="J252" s="65"/>
      <c r="K252" s="65"/>
      <c r="L252" s="65"/>
      <c r="M252" s="65"/>
      <c r="N252" s="65"/>
      <c r="O252" s="65"/>
      <c r="P252" s="65"/>
      <c r="Q252" s="1"/>
      <c r="R252" s="1"/>
      <c r="S252" s="1"/>
      <c r="T252" s="1"/>
      <c r="U252" s="1"/>
      <c r="V252" s="1"/>
      <c r="W252" s="1"/>
      <c r="X252" s="1"/>
      <c r="Y252" s="1"/>
      <c r="Z252" s="1"/>
    </row>
    <row r="253" spans="1:26" ht="14.25" customHeight="1" x14ac:dyDescent="0.3">
      <c r="A253" s="48" t="s">
        <v>162</v>
      </c>
      <c r="B253" s="204"/>
      <c r="C253" s="204"/>
      <c r="D253" s="204"/>
      <c r="E253" s="65"/>
      <c r="F253" s="65"/>
      <c r="G253" s="65"/>
      <c r="H253" s="65"/>
      <c r="I253" s="65"/>
      <c r="J253" s="65"/>
      <c r="K253" s="65"/>
      <c r="L253" s="65"/>
      <c r="M253" s="65"/>
      <c r="N253" s="65"/>
      <c r="O253" s="65"/>
      <c r="P253" s="65"/>
      <c r="Q253" s="1"/>
      <c r="R253" s="1"/>
      <c r="S253" s="1"/>
      <c r="T253" s="1"/>
      <c r="U253" s="1"/>
      <c r="V253" s="1"/>
      <c r="W253" s="1"/>
      <c r="X253" s="1"/>
      <c r="Y253" s="1"/>
      <c r="Z253" s="1"/>
    </row>
    <row r="254" spans="1:26" ht="14.25" customHeight="1" x14ac:dyDescent="0.3">
      <c r="A254" s="48" t="s">
        <v>30</v>
      </c>
      <c r="B254" s="204"/>
      <c r="C254" s="204"/>
      <c r="D254" s="204"/>
      <c r="E254" s="65"/>
      <c r="F254" s="65"/>
      <c r="G254" s="65"/>
      <c r="H254" s="65"/>
      <c r="I254" s="65"/>
      <c r="J254" s="65"/>
      <c r="K254" s="65"/>
      <c r="L254" s="65"/>
      <c r="M254" s="65"/>
      <c r="N254" s="65"/>
      <c r="O254" s="65"/>
      <c r="P254" s="65"/>
      <c r="Q254" s="1"/>
      <c r="R254" s="1"/>
      <c r="S254" s="1"/>
      <c r="T254" s="1"/>
      <c r="U254" s="1"/>
      <c r="V254" s="1"/>
      <c r="W254" s="1"/>
      <c r="X254" s="1"/>
      <c r="Y254" s="1"/>
      <c r="Z254" s="1"/>
    </row>
    <row r="255" spans="1:26" ht="14.25" customHeight="1" x14ac:dyDescent="0.3">
      <c r="A255" s="48" t="s">
        <v>163</v>
      </c>
      <c r="B255" s="204"/>
      <c r="C255" s="204"/>
      <c r="D255" s="204"/>
      <c r="E255" s="65"/>
      <c r="F255" s="65"/>
      <c r="G255" s="65"/>
      <c r="H255" s="65"/>
      <c r="I255" s="65"/>
      <c r="J255" s="65"/>
      <c r="K255" s="65"/>
      <c r="L255" s="65"/>
      <c r="M255" s="65"/>
      <c r="N255" s="65"/>
      <c r="O255" s="65"/>
      <c r="P255" s="65"/>
      <c r="Q255" s="1"/>
      <c r="R255" s="1"/>
      <c r="S255" s="1"/>
      <c r="T255" s="1"/>
      <c r="U255" s="1"/>
      <c r="V255" s="1"/>
      <c r="W255" s="1"/>
      <c r="X255" s="1"/>
      <c r="Y255" s="1"/>
      <c r="Z255" s="1"/>
    </row>
    <row r="256" spans="1:26" ht="14.25" customHeight="1" x14ac:dyDescent="0.3">
      <c r="A256" s="48" t="s">
        <v>164</v>
      </c>
      <c r="B256" s="204"/>
      <c r="C256" s="204"/>
      <c r="D256" s="204"/>
      <c r="E256" s="65"/>
      <c r="F256" s="65"/>
      <c r="G256" s="65"/>
      <c r="H256" s="65"/>
      <c r="I256" s="65"/>
      <c r="J256" s="65"/>
      <c r="K256" s="65"/>
      <c r="L256" s="65"/>
      <c r="M256" s="65"/>
      <c r="N256" s="65"/>
      <c r="O256" s="65"/>
      <c r="P256" s="65"/>
      <c r="Q256" s="1"/>
      <c r="R256" s="1"/>
      <c r="S256" s="1"/>
      <c r="T256" s="1"/>
      <c r="U256" s="1"/>
      <c r="V256" s="1"/>
      <c r="W256" s="1"/>
      <c r="X256" s="1"/>
      <c r="Y256" s="1"/>
      <c r="Z256" s="1"/>
    </row>
    <row r="257" spans="1:26" ht="14.25" customHeight="1" x14ac:dyDescent="0.3">
      <c r="A257" s="48" t="s">
        <v>165</v>
      </c>
      <c r="B257" s="204"/>
      <c r="C257" s="204"/>
      <c r="D257" s="204"/>
      <c r="E257" s="65"/>
      <c r="F257" s="65"/>
      <c r="G257" s="65"/>
      <c r="H257" s="65"/>
      <c r="I257" s="65"/>
      <c r="J257" s="65"/>
      <c r="K257" s="65"/>
      <c r="L257" s="65"/>
      <c r="M257" s="65"/>
      <c r="N257" s="65"/>
      <c r="O257" s="65"/>
      <c r="P257" s="65"/>
      <c r="Q257" s="1"/>
      <c r="R257" s="1"/>
      <c r="S257" s="1"/>
      <c r="T257" s="1"/>
      <c r="U257" s="1"/>
      <c r="V257" s="1"/>
      <c r="W257" s="1"/>
      <c r="X257" s="1"/>
      <c r="Y257" s="1"/>
      <c r="Z257" s="1"/>
    </row>
    <row r="258" spans="1:26" ht="14.25" customHeight="1" x14ac:dyDescent="0.3">
      <c r="A258" s="48" t="s">
        <v>166</v>
      </c>
      <c r="B258" s="204"/>
      <c r="C258" s="204"/>
      <c r="D258" s="204"/>
      <c r="E258" s="65"/>
      <c r="F258" s="65"/>
      <c r="G258" s="65"/>
      <c r="H258" s="65"/>
      <c r="I258" s="65"/>
      <c r="J258" s="65"/>
      <c r="K258" s="65"/>
      <c r="L258" s="65"/>
      <c r="M258" s="65"/>
      <c r="N258" s="65"/>
      <c r="O258" s="65"/>
      <c r="P258" s="65"/>
      <c r="Q258" s="1"/>
      <c r="R258" s="1"/>
      <c r="S258" s="1"/>
      <c r="T258" s="1"/>
      <c r="U258" s="1"/>
      <c r="V258" s="1"/>
      <c r="W258" s="1"/>
      <c r="X258" s="1"/>
      <c r="Y258" s="1"/>
      <c r="Z258" s="1"/>
    </row>
    <row r="259" spans="1:26" ht="14.25" customHeight="1" x14ac:dyDescent="0.3">
      <c r="A259" s="48" t="s">
        <v>167</v>
      </c>
      <c r="B259" s="204"/>
      <c r="C259" s="204"/>
      <c r="D259" s="204"/>
      <c r="E259" s="65"/>
      <c r="F259" s="65"/>
      <c r="G259" s="65"/>
      <c r="H259" s="65"/>
      <c r="I259" s="65"/>
      <c r="J259" s="65"/>
      <c r="K259" s="65"/>
      <c r="L259" s="65"/>
      <c r="M259" s="65"/>
      <c r="N259" s="65"/>
      <c r="O259" s="65"/>
      <c r="P259" s="65"/>
      <c r="Q259" s="1"/>
      <c r="R259" s="1"/>
      <c r="S259" s="1"/>
      <c r="T259" s="1"/>
      <c r="U259" s="1"/>
      <c r="V259" s="1"/>
      <c r="W259" s="1"/>
      <c r="X259" s="1"/>
      <c r="Y259" s="1"/>
      <c r="Z259" s="1"/>
    </row>
    <row r="260" spans="1:26" ht="14.25" customHeight="1" x14ac:dyDescent="0.3">
      <c r="A260" s="48" t="s">
        <v>168</v>
      </c>
      <c r="B260" s="204"/>
      <c r="C260" s="204"/>
      <c r="D260" s="204"/>
      <c r="E260" s="65"/>
      <c r="F260" s="65"/>
      <c r="G260" s="65"/>
      <c r="H260" s="65"/>
      <c r="I260" s="65"/>
      <c r="J260" s="65"/>
      <c r="K260" s="65"/>
      <c r="L260" s="65"/>
      <c r="M260" s="65"/>
      <c r="N260" s="65"/>
      <c r="O260" s="65"/>
      <c r="P260" s="65"/>
      <c r="Q260" s="1"/>
      <c r="R260" s="1"/>
      <c r="S260" s="1"/>
      <c r="T260" s="1"/>
      <c r="U260" s="1"/>
      <c r="V260" s="1"/>
      <c r="W260" s="1"/>
      <c r="X260" s="1"/>
      <c r="Y260" s="1"/>
      <c r="Z260" s="1"/>
    </row>
    <row r="261" spans="1:26" ht="14.25" customHeight="1" x14ac:dyDescent="0.3">
      <c r="A261" s="205">
        <v>1</v>
      </c>
      <c r="B261" s="204"/>
      <c r="C261" s="204"/>
      <c r="D261" s="204"/>
      <c r="E261" s="65"/>
      <c r="F261" s="65"/>
      <c r="G261" s="65"/>
      <c r="H261" s="65"/>
      <c r="I261" s="65"/>
      <c r="J261" s="65"/>
      <c r="K261" s="65"/>
      <c r="L261" s="65"/>
      <c r="M261" s="65"/>
      <c r="N261" s="65"/>
      <c r="O261" s="65"/>
      <c r="P261" s="65"/>
      <c r="Q261" s="1"/>
      <c r="R261" s="1"/>
      <c r="S261" s="1"/>
      <c r="T261" s="1"/>
      <c r="U261" s="1"/>
      <c r="V261" s="1"/>
      <c r="W261" s="1"/>
      <c r="X261" s="1"/>
      <c r="Y261" s="1"/>
      <c r="Z261" s="1"/>
    </row>
    <row r="262" spans="1:26" ht="14.25" customHeight="1" x14ac:dyDescent="0.3">
      <c r="A262" s="205">
        <v>2</v>
      </c>
      <c r="B262" s="204"/>
      <c r="C262" s="204"/>
      <c r="D262" s="204"/>
      <c r="E262" s="65"/>
      <c r="F262" s="65"/>
      <c r="G262" s="65"/>
      <c r="H262" s="65"/>
      <c r="I262" s="65"/>
      <c r="J262" s="65"/>
      <c r="K262" s="65"/>
      <c r="L262" s="65"/>
      <c r="M262" s="65"/>
      <c r="N262" s="65"/>
      <c r="O262" s="65"/>
      <c r="P262" s="65"/>
      <c r="Q262" s="1"/>
      <c r="R262" s="1"/>
      <c r="S262" s="1"/>
      <c r="T262" s="1"/>
      <c r="U262" s="1"/>
      <c r="V262" s="1"/>
      <c r="W262" s="1"/>
      <c r="X262" s="1"/>
      <c r="Y262" s="1"/>
      <c r="Z262" s="1"/>
    </row>
    <row r="263" spans="1:26" ht="14.25" customHeight="1" x14ac:dyDescent="0.3">
      <c r="A263" s="205">
        <v>3</v>
      </c>
      <c r="B263" s="65"/>
      <c r="C263" s="65"/>
      <c r="D263" s="65"/>
      <c r="E263" s="65"/>
      <c r="F263" s="65"/>
      <c r="G263" s="65"/>
      <c r="H263" s="65"/>
      <c r="I263" s="65"/>
      <c r="J263" s="65"/>
      <c r="K263" s="65"/>
      <c r="L263" s="65"/>
      <c r="M263" s="65"/>
      <c r="N263" s="65"/>
      <c r="O263" s="65"/>
      <c r="P263" s="65"/>
      <c r="Q263" s="1"/>
      <c r="R263" s="1"/>
      <c r="S263" s="1"/>
      <c r="T263" s="1"/>
      <c r="U263" s="1"/>
      <c r="V263" s="1"/>
      <c r="W263" s="1"/>
      <c r="X263" s="1"/>
      <c r="Y263" s="1"/>
      <c r="Z263" s="1"/>
    </row>
    <row r="264" spans="1:26" ht="14.25" customHeight="1" x14ac:dyDescent="0.3">
      <c r="A264" s="206" t="s">
        <v>169</v>
      </c>
      <c r="B264" s="65"/>
      <c r="C264" s="65"/>
      <c r="D264" s="65"/>
      <c r="E264" s="65"/>
      <c r="F264" s="65"/>
      <c r="G264" s="65"/>
      <c r="H264" s="65"/>
      <c r="I264" s="65"/>
      <c r="J264" s="65"/>
      <c r="K264" s="65"/>
      <c r="L264" s="65"/>
      <c r="M264" s="65"/>
      <c r="N264" s="65"/>
      <c r="O264" s="65"/>
      <c r="P264" s="65"/>
      <c r="Q264" s="1"/>
      <c r="R264" s="1"/>
      <c r="S264" s="1"/>
      <c r="T264" s="1"/>
      <c r="U264" s="1"/>
      <c r="V264" s="1"/>
      <c r="W264" s="1"/>
      <c r="X264" s="1"/>
      <c r="Y264" s="1"/>
      <c r="Z264" s="1"/>
    </row>
    <row r="265" spans="1:26" ht="14.25" customHeight="1" x14ac:dyDescent="0.3">
      <c r="A265" s="205" t="s">
        <v>170</v>
      </c>
      <c r="B265" s="65"/>
      <c r="C265" s="65"/>
      <c r="D265" s="65"/>
      <c r="E265" s="65"/>
      <c r="F265" s="65"/>
      <c r="G265" s="65"/>
      <c r="H265" s="65"/>
      <c r="I265" s="65"/>
      <c r="J265" s="65"/>
      <c r="K265" s="65"/>
      <c r="L265" s="65"/>
      <c r="M265" s="65"/>
      <c r="N265" s="65"/>
      <c r="O265" s="65"/>
      <c r="P265" s="65"/>
      <c r="Q265" s="1"/>
      <c r="R265" s="1"/>
      <c r="S265" s="1"/>
      <c r="T265" s="1"/>
      <c r="U265" s="1"/>
      <c r="V265" s="1"/>
      <c r="W265" s="1"/>
      <c r="X265" s="1"/>
      <c r="Y265" s="1"/>
      <c r="Z265" s="1"/>
    </row>
    <row r="266" spans="1:26" ht="14.25" customHeight="1" x14ac:dyDescent="0.3">
      <c r="A266" s="1" t="s">
        <v>171</v>
      </c>
      <c r="B266" s="65"/>
      <c r="C266" s="65"/>
      <c r="D266" s="65"/>
      <c r="E266" s="65"/>
      <c r="F266" s="65"/>
      <c r="G266" s="65"/>
      <c r="H266" s="65"/>
      <c r="I266" s="65"/>
      <c r="J266" s="65"/>
      <c r="K266" s="65"/>
      <c r="L266" s="65"/>
      <c r="M266" s="65"/>
      <c r="N266" s="65"/>
      <c r="O266" s="65"/>
      <c r="P266" s="65"/>
      <c r="Q266" s="1"/>
      <c r="R266" s="1"/>
      <c r="S266" s="1"/>
      <c r="T266" s="1"/>
      <c r="U266" s="1"/>
      <c r="V266" s="1"/>
      <c r="W266" s="1"/>
      <c r="X266" s="1"/>
      <c r="Y266" s="1"/>
      <c r="Z266" s="1"/>
    </row>
    <row r="267" spans="1:26" ht="14.25" customHeight="1" x14ac:dyDescent="0.3">
      <c r="A267" s="205" t="s">
        <v>172</v>
      </c>
      <c r="B267" s="65"/>
      <c r="C267" s="65"/>
      <c r="D267" s="65"/>
      <c r="E267" s="65"/>
      <c r="F267" s="65"/>
      <c r="G267" s="65"/>
      <c r="H267" s="65"/>
      <c r="I267" s="65"/>
      <c r="J267" s="65"/>
      <c r="K267" s="65"/>
      <c r="L267" s="65"/>
      <c r="M267" s="65"/>
      <c r="N267" s="65"/>
      <c r="O267" s="65"/>
      <c r="P267" s="65"/>
      <c r="Q267" s="1"/>
      <c r="R267" s="1"/>
      <c r="S267" s="1"/>
      <c r="T267" s="1"/>
      <c r="U267" s="1"/>
      <c r="V267" s="1"/>
      <c r="W267" s="1"/>
      <c r="X267" s="1"/>
      <c r="Y267" s="1"/>
      <c r="Z267" s="1"/>
    </row>
    <row r="268" spans="1:26" ht="14.25" customHeight="1" x14ac:dyDescent="0.3">
      <c r="A268" s="65" t="s">
        <v>173</v>
      </c>
      <c r="B268" s="65"/>
      <c r="C268" s="65"/>
      <c r="D268" s="65"/>
      <c r="E268" s="65"/>
      <c r="F268" s="65"/>
      <c r="G268" s="65"/>
      <c r="H268" s="65"/>
      <c r="I268" s="65"/>
      <c r="J268" s="65"/>
      <c r="K268" s="65"/>
      <c r="L268" s="65"/>
      <c r="M268" s="65"/>
      <c r="N268" s="65"/>
      <c r="O268" s="65"/>
      <c r="P268" s="65"/>
      <c r="Q268" s="1"/>
      <c r="R268" s="1"/>
      <c r="S268" s="1"/>
      <c r="T268" s="1"/>
      <c r="U268" s="1"/>
      <c r="V268" s="1"/>
      <c r="W268" s="1"/>
      <c r="X268" s="1"/>
      <c r="Y268" s="1"/>
      <c r="Z268" s="1"/>
    </row>
    <row r="269" spans="1:26" ht="14.25" customHeight="1" x14ac:dyDescent="0.3">
      <c r="A269" s="65" t="s">
        <v>174</v>
      </c>
      <c r="B269" s="65"/>
      <c r="C269" s="65"/>
      <c r="D269" s="65"/>
      <c r="E269" s="65"/>
      <c r="F269" s="65"/>
      <c r="G269" s="65"/>
      <c r="H269" s="65"/>
      <c r="I269" s="65"/>
      <c r="J269" s="65"/>
      <c r="K269" s="65"/>
      <c r="L269" s="65"/>
      <c r="M269" s="65"/>
      <c r="N269" s="65"/>
      <c r="O269" s="65"/>
      <c r="P269" s="65"/>
      <c r="Q269" s="1"/>
      <c r="R269" s="1"/>
      <c r="S269" s="1"/>
      <c r="T269" s="1"/>
      <c r="U269" s="1"/>
      <c r="V269" s="1"/>
      <c r="W269" s="1"/>
      <c r="X269" s="1"/>
      <c r="Y269" s="1"/>
      <c r="Z269" s="1"/>
    </row>
    <row r="270" spans="1:26" ht="14.25" customHeight="1" x14ac:dyDescent="0.3">
      <c r="A270" s="65" t="s">
        <v>175</v>
      </c>
      <c r="B270" s="65"/>
      <c r="C270" s="65"/>
      <c r="D270" s="65"/>
      <c r="E270" s="65"/>
      <c r="F270" s="65"/>
      <c r="G270" s="65"/>
      <c r="H270" s="65"/>
      <c r="I270" s="65"/>
      <c r="J270" s="65"/>
      <c r="K270" s="65"/>
      <c r="L270" s="65"/>
      <c r="M270" s="65"/>
      <c r="N270" s="65"/>
      <c r="O270" s="65"/>
      <c r="P270" s="65"/>
      <c r="Q270" s="1"/>
      <c r="R270" s="1"/>
      <c r="S270" s="1"/>
      <c r="T270" s="1"/>
      <c r="U270" s="1"/>
      <c r="V270" s="1"/>
      <c r="W270" s="1"/>
      <c r="X270" s="1"/>
      <c r="Y270" s="1"/>
      <c r="Z270" s="1"/>
    </row>
    <row r="271" spans="1:26" ht="14.25" customHeight="1" x14ac:dyDescent="0.3">
      <c r="A271" s="65" t="s">
        <v>176</v>
      </c>
      <c r="B271" s="65"/>
      <c r="C271" s="65"/>
      <c r="D271" s="65"/>
      <c r="E271" s="65"/>
      <c r="F271" s="65"/>
      <c r="G271" s="65"/>
      <c r="H271" s="65"/>
      <c r="I271" s="65"/>
      <c r="J271" s="65"/>
      <c r="K271" s="65"/>
      <c r="L271" s="65"/>
      <c r="M271" s="65"/>
      <c r="N271" s="65"/>
      <c r="O271" s="65"/>
      <c r="P271" s="65"/>
      <c r="Q271" s="1"/>
      <c r="R271" s="1"/>
      <c r="S271" s="1"/>
      <c r="T271" s="1"/>
      <c r="U271" s="1"/>
      <c r="V271" s="1"/>
      <c r="W271" s="1"/>
      <c r="X271" s="1"/>
      <c r="Y271" s="1"/>
      <c r="Z271" s="1"/>
    </row>
    <row r="272" spans="1:26" ht="14.25" customHeight="1" x14ac:dyDescent="0.3">
      <c r="A272" s="65" t="s">
        <v>177</v>
      </c>
      <c r="B272" s="65"/>
      <c r="C272" s="65"/>
      <c r="D272" s="65"/>
      <c r="E272" s="65"/>
      <c r="F272" s="65"/>
      <c r="G272" s="65"/>
      <c r="H272" s="65"/>
      <c r="I272" s="65"/>
      <c r="J272" s="65"/>
      <c r="K272" s="65"/>
      <c r="L272" s="65"/>
      <c r="M272" s="65"/>
      <c r="N272" s="65"/>
      <c r="O272" s="65"/>
      <c r="P272" s="65"/>
      <c r="Q272" s="1"/>
      <c r="R272" s="1"/>
      <c r="S272" s="1"/>
      <c r="T272" s="1"/>
      <c r="U272" s="1"/>
      <c r="V272" s="1"/>
      <c r="W272" s="1"/>
      <c r="X272" s="1"/>
      <c r="Y272" s="1"/>
      <c r="Z272" s="1"/>
    </row>
    <row r="273" spans="1:26" ht="14.25" customHeight="1" x14ac:dyDescent="0.3">
      <c r="A273" s="65" t="s">
        <v>178</v>
      </c>
      <c r="B273" s="65"/>
      <c r="C273" s="65"/>
      <c r="D273" s="65"/>
      <c r="E273" s="65"/>
      <c r="F273" s="65"/>
      <c r="G273" s="65"/>
      <c r="H273" s="65"/>
      <c r="I273" s="65"/>
      <c r="J273" s="65"/>
      <c r="K273" s="65"/>
      <c r="L273" s="65"/>
      <c r="M273" s="65"/>
      <c r="N273" s="65"/>
      <c r="O273" s="65"/>
      <c r="P273" s="65"/>
      <c r="Q273" s="1"/>
      <c r="R273" s="1"/>
      <c r="S273" s="1"/>
      <c r="T273" s="1"/>
      <c r="U273" s="1"/>
      <c r="V273" s="1"/>
      <c r="W273" s="1"/>
      <c r="X273" s="1"/>
      <c r="Y273" s="1"/>
      <c r="Z273" s="1"/>
    </row>
    <row r="274" spans="1:26" ht="14.25" customHeight="1" x14ac:dyDescent="0.3">
      <c r="A274" s="65" t="s">
        <v>179</v>
      </c>
      <c r="B274" s="65"/>
      <c r="C274" s="65"/>
      <c r="D274" s="65"/>
      <c r="E274" s="65"/>
      <c r="F274" s="65"/>
      <c r="G274" s="65"/>
      <c r="H274" s="65"/>
      <c r="I274" s="65"/>
      <c r="J274" s="65"/>
      <c r="K274" s="65"/>
      <c r="L274" s="65"/>
      <c r="M274" s="65"/>
      <c r="N274" s="65"/>
      <c r="O274" s="65"/>
      <c r="P274" s="65"/>
      <c r="Q274" s="1"/>
      <c r="R274" s="1"/>
      <c r="S274" s="1"/>
      <c r="T274" s="1"/>
      <c r="U274" s="1"/>
      <c r="V274" s="1"/>
      <c r="W274" s="1"/>
      <c r="X274" s="1"/>
      <c r="Y274" s="1"/>
      <c r="Z274" s="1"/>
    </row>
    <row r="275" spans="1:26" ht="14.25" customHeight="1" x14ac:dyDescent="0.3">
      <c r="A275" s="65" t="s">
        <v>180</v>
      </c>
      <c r="B275" s="65"/>
      <c r="C275" s="65"/>
      <c r="D275" s="65"/>
      <c r="E275" s="65"/>
      <c r="F275" s="65"/>
      <c r="G275" s="65"/>
      <c r="H275" s="65"/>
      <c r="I275" s="65"/>
      <c r="J275" s="65"/>
      <c r="K275" s="65"/>
      <c r="L275" s="65"/>
      <c r="M275" s="65"/>
      <c r="N275" s="65"/>
      <c r="O275" s="65"/>
      <c r="P275" s="65"/>
      <c r="Q275" s="1"/>
      <c r="R275" s="1"/>
      <c r="S275" s="1"/>
      <c r="T275" s="1"/>
      <c r="U275" s="1"/>
      <c r="V275" s="1"/>
      <c r="W275" s="1"/>
      <c r="X275" s="1"/>
      <c r="Y275" s="1"/>
      <c r="Z275" s="1"/>
    </row>
    <row r="276" spans="1:26" ht="14.25" customHeight="1" x14ac:dyDescent="0.3">
      <c r="A276" s="65"/>
      <c r="B276" s="65"/>
      <c r="C276" s="65"/>
      <c r="D276" s="65"/>
      <c r="E276" s="65"/>
      <c r="F276" s="65"/>
      <c r="G276" s="65"/>
      <c r="H276" s="65"/>
      <c r="I276" s="65"/>
      <c r="J276" s="65"/>
      <c r="K276" s="65"/>
      <c r="L276" s="65"/>
      <c r="M276" s="65"/>
      <c r="N276" s="65"/>
      <c r="O276" s="65"/>
      <c r="P276" s="65"/>
      <c r="Q276" s="1"/>
      <c r="R276" s="1"/>
      <c r="S276" s="1"/>
      <c r="T276" s="1"/>
      <c r="U276" s="1"/>
      <c r="V276" s="1"/>
      <c r="W276" s="1"/>
      <c r="X276" s="1"/>
      <c r="Y276" s="1"/>
      <c r="Z276" s="1"/>
    </row>
    <row r="277" spans="1:26" ht="14.25" customHeight="1" x14ac:dyDescent="0.3">
      <c r="A277" s="65"/>
      <c r="B277" s="65"/>
      <c r="C277" s="65"/>
      <c r="D277" s="65"/>
      <c r="E277" s="65"/>
      <c r="F277" s="65"/>
      <c r="G277" s="65"/>
      <c r="H277" s="65"/>
      <c r="I277" s="65"/>
      <c r="J277" s="65"/>
      <c r="K277" s="65"/>
      <c r="L277" s="65"/>
      <c r="M277" s="65"/>
      <c r="N277" s="65"/>
      <c r="O277" s="65"/>
      <c r="P277" s="65"/>
      <c r="Q277" s="1"/>
      <c r="R277" s="1"/>
      <c r="S277" s="1"/>
      <c r="T277" s="1"/>
      <c r="U277" s="1"/>
      <c r="V277" s="1"/>
      <c r="W277" s="1"/>
      <c r="X277" s="1"/>
      <c r="Y277" s="1"/>
      <c r="Z277" s="1"/>
    </row>
    <row r="278" spans="1:26" ht="14.25" customHeight="1" x14ac:dyDescent="0.3">
      <c r="A278" s="65"/>
      <c r="B278" s="65"/>
      <c r="C278" s="65"/>
      <c r="D278" s="65"/>
      <c r="E278" s="65"/>
      <c r="F278" s="65"/>
      <c r="G278" s="65"/>
      <c r="H278" s="65"/>
      <c r="I278" s="65"/>
      <c r="J278" s="65"/>
      <c r="K278" s="65"/>
      <c r="L278" s="65"/>
      <c r="M278" s="65"/>
      <c r="N278" s="65"/>
      <c r="O278" s="65"/>
      <c r="P278" s="65"/>
      <c r="Q278" s="1"/>
      <c r="R278" s="1"/>
      <c r="S278" s="1"/>
      <c r="T278" s="1"/>
      <c r="U278" s="1"/>
      <c r="V278" s="1"/>
      <c r="W278" s="1"/>
      <c r="X278" s="1"/>
      <c r="Y278" s="1"/>
      <c r="Z278" s="1"/>
    </row>
    <row r="279" spans="1:26" ht="14.25" customHeight="1" x14ac:dyDescent="0.3">
      <c r="A279" s="65"/>
      <c r="B279" s="65"/>
      <c r="C279" s="65"/>
      <c r="D279" s="65"/>
      <c r="E279" s="65"/>
      <c r="F279" s="65"/>
      <c r="G279" s="65"/>
      <c r="H279" s="65"/>
      <c r="I279" s="65"/>
      <c r="J279" s="65"/>
      <c r="K279" s="65"/>
      <c r="L279" s="65"/>
      <c r="M279" s="65"/>
      <c r="N279" s="65"/>
      <c r="O279" s="65"/>
      <c r="P279" s="65"/>
      <c r="Q279" s="1"/>
      <c r="R279" s="1"/>
      <c r="S279" s="1"/>
      <c r="T279" s="1"/>
      <c r="U279" s="1"/>
      <c r="V279" s="1"/>
      <c r="W279" s="1"/>
      <c r="X279" s="1"/>
      <c r="Y279" s="1"/>
      <c r="Z279" s="1"/>
    </row>
    <row r="280" spans="1:26" ht="14.25" customHeight="1" x14ac:dyDescent="0.3">
      <c r="A280" s="65"/>
      <c r="B280" s="65"/>
      <c r="C280" s="65"/>
      <c r="D280" s="65"/>
      <c r="E280" s="65"/>
      <c r="F280" s="65"/>
      <c r="G280" s="65"/>
      <c r="H280" s="65"/>
      <c r="I280" s="65"/>
      <c r="J280" s="65"/>
      <c r="K280" s="65"/>
      <c r="L280" s="65"/>
      <c r="M280" s="65"/>
      <c r="N280" s="65"/>
      <c r="O280" s="65"/>
      <c r="P280" s="65"/>
      <c r="Q280" s="1"/>
      <c r="R280" s="1"/>
      <c r="S280" s="1"/>
      <c r="T280" s="1"/>
      <c r="U280" s="1"/>
      <c r="V280" s="1"/>
      <c r="W280" s="1"/>
      <c r="X280" s="1"/>
      <c r="Y280" s="1"/>
      <c r="Z280" s="1"/>
    </row>
    <row r="281" spans="1:26" ht="14.25" customHeight="1" x14ac:dyDescent="0.3">
      <c r="A281" s="65"/>
      <c r="B281" s="65"/>
      <c r="C281" s="65"/>
      <c r="D281" s="65"/>
      <c r="E281" s="65"/>
      <c r="F281" s="65"/>
      <c r="G281" s="65"/>
      <c r="H281" s="65"/>
      <c r="I281" s="65"/>
      <c r="J281" s="65"/>
      <c r="K281" s="65"/>
      <c r="L281" s="65"/>
      <c r="M281" s="65"/>
      <c r="N281" s="65"/>
      <c r="O281" s="65"/>
      <c r="P281" s="65"/>
      <c r="Q281" s="1"/>
      <c r="R281" s="1"/>
      <c r="S281" s="1"/>
      <c r="T281" s="1"/>
      <c r="U281" s="1"/>
      <c r="V281" s="1"/>
      <c r="W281" s="1"/>
      <c r="X281" s="1"/>
      <c r="Y281" s="1"/>
      <c r="Z281" s="1"/>
    </row>
    <row r="282" spans="1:26" ht="14.25" customHeight="1" x14ac:dyDescent="0.3">
      <c r="A282" s="65"/>
      <c r="B282" s="65"/>
      <c r="C282" s="65"/>
      <c r="D282" s="65"/>
      <c r="E282" s="65"/>
      <c r="F282" s="65"/>
      <c r="G282" s="65"/>
      <c r="H282" s="65"/>
      <c r="I282" s="65"/>
      <c r="J282" s="65"/>
      <c r="K282" s="65"/>
      <c r="L282" s="65"/>
      <c r="M282" s="65"/>
      <c r="N282" s="65"/>
      <c r="O282" s="65"/>
      <c r="P282" s="65"/>
      <c r="Q282" s="1"/>
      <c r="R282" s="1"/>
      <c r="S282" s="1"/>
      <c r="T282" s="1"/>
      <c r="U282" s="1"/>
      <c r="V282" s="1"/>
      <c r="W282" s="1"/>
      <c r="X282" s="1"/>
      <c r="Y282" s="1"/>
      <c r="Z282" s="1"/>
    </row>
    <row r="283" spans="1:26" ht="14.25" customHeight="1" x14ac:dyDescent="0.3">
      <c r="A283" s="65"/>
      <c r="B283" s="65"/>
      <c r="C283" s="65"/>
      <c r="D283" s="65"/>
      <c r="E283" s="65"/>
      <c r="F283" s="65"/>
      <c r="G283" s="65"/>
      <c r="H283" s="65"/>
      <c r="I283" s="65"/>
      <c r="J283" s="65"/>
      <c r="K283" s="65"/>
      <c r="L283" s="65"/>
      <c r="M283" s="65"/>
      <c r="N283" s="65"/>
      <c r="O283" s="65"/>
      <c r="P283" s="65"/>
      <c r="Q283" s="1"/>
      <c r="R283" s="1"/>
      <c r="S283" s="1"/>
      <c r="T283" s="1"/>
      <c r="U283" s="1"/>
      <c r="V283" s="1"/>
      <c r="W283" s="1"/>
      <c r="X283" s="1"/>
      <c r="Y283" s="1"/>
      <c r="Z283" s="1"/>
    </row>
    <row r="284" spans="1:26" ht="14.25" customHeight="1" x14ac:dyDescent="0.3">
      <c r="A284" s="65"/>
      <c r="B284" s="65"/>
      <c r="C284" s="65"/>
      <c r="D284" s="65"/>
      <c r="E284" s="65"/>
      <c r="F284" s="65"/>
      <c r="G284" s="65"/>
      <c r="H284" s="65"/>
      <c r="I284" s="65"/>
      <c r="J284" s="65"/>
      <c r="K284" s="65"/>
      <c r="L284" s="65"/>
      <c r="M284" s="65"/>
      <c r="N284" s="65"/>
      <c r="O284" s="65"/>
      <c r="P284" s="65"/>
      <c r="Q284" s="1"/>
      <c r="R284" s="1"/>
      <c r="S284" s="1"/>
      <c r="T284" s="1"/>
      <c r="U284" s="1"/>
      <c r="V284" s="1"/>
      <c r="W284" s="1"/>
      <c r="X284" s="1"/>
      <c r="Y284" s="1"/>
      <c r="Z284" s="1"/>
    </row>
    <row r="285" spans="1:26" ht="14.25" customHeight="1" x14ac:dyDescent="0.3">
      <c r="A285" s="65"/>
      <c r="B285" s="65"/>
      <c r="C285" s="65"/>
      <c r="D285" s="65"/>
      <c r="E285" s="65"/>
      <c r="F285" s="65"/>
      <c r="G285" s="65"/>
      <c r="H285" s="65"/>
      <c r="I285" s="65"/>
      <c r="J285" s="65"/>
      <c r="K285" s="65"/>
      <c r="L285" s="65"/>
      <c r="M285" s="65"/>
      <c r="N285" s="65"/>
      <c r="O285" s="65"/>
      <c r="P285" s="65"/>
      <c r="Q285" s="1"/>
      <c r="R285" s="1"/>
      <c r="S285" s="1"/>
      <c r="T285" s="1"/>
      <c r="U285" s="1"/>
      <c r="V285" s="1"/>
      <c r="W285" s="1"/>
      <c r="X285" s="1"/>
      <c r="Y285" s="1"/>
      <c r="Z285" s="1"/>
    </row>
    <row r="286" spans="1:26" ht="14.25" customHeight="1" x14ac:dyDescent="0.3">
      <c r="A286" s="65"/>
      <c r="B286" s="65"/>
      <c r="C286" s="65"/>
      <c r="D286" s="65"/>
      <c r="E286" s="65"/>
      <c r="F286" s="65"/>
      <c r="G286" s="65"/>
      <c r="H286" s="65"/>
      <c r="I286" s="65"/>
      <c r="J286" s="65"/>
      <c r="K286" s="65"/>
      <c r="L286" s="65"/>
      <c r="M286" s="65"/>
      <c r="N286" s="65"/>
      <c r="O286" s="65"/>
      <c r="P286" s="65"/>
      <c r="Q286" s="1"/>
      <c r="R286" s="1"/>
      <c r="S286" s="1"/>
      <c r="T286" s="1"/>
      <c r="U286" s="1"/>
      <c r="V286" s="1"/>
      <c r="W286" s="1"/>
      <c r="X286" s="1"/>
      <c r="Y286" s="1"/>
      <c r="Z286" s="1"/>
    </row>
    <row r="287" spans="1:26" ht="14.25" customHeight="1" x14ac:dyDescent="0.3">
      <c r="A287" s="65"/>
      <c r="B287" s="65"/>
      <c r="C287" s="65"/>
      <c r="D287" s="65"/>
      <c r="E287" s="65"/>
      <c r="F287" s="65"/>
      <c r="G287" s="65"/>
      <c r="H287" s="65"/>
      <c r="I287" s="65"/>
      <c r="J287" s="65"/>
      <c r="K287" s="65"/>
      <c r="L287" s="65"/>
      <c r="M287" s="65"/>
      <c r="N287" s="65"/>
      <c r="O287" s="65"/>
      <c r="P287" s="65"/>
      <c r="Q287" s="1"/>
      <c r="R287" s="1"/>
      <c r="S287" s="1"/>
      <c r="T287" s="1"/>
      <c r="U287" s="1"/>
      <c r="V287" s="1"/>
      <c r="W287" s="1"/>
      <c r="X287" s="1"/>
      <c r="Y287" s="1"/>
      <c r="Z287" s="1"/>
    </row>
    <row r="288" spans="1:26" ht="14.25" customHeight="1" x14ac:dyDescent="0.3">
      <c r="A288" s="65"/>
      <c r="B288" s="65"/>
      <c r="C288" s="65"/>
      <c r="D288" s="65"/>
      <c r="E288" s="65"/>
      <c r="F288" s="65"/>
      <c r="G288" s="65"/>
      <c r="H288" s="65"/>
      <c r="I288" s="65"/>
      <c r="J288" s="65"/>
      <c r="K288" s="65"/>
      <c r="L288" s="65"/>
      <c r="M288" s="65"/>
      <c r="N288" s="65"/>
      <c r="O288" s="65"/>
      <c r="P288" s="65"/>
      <c r="Q288" s="1"/>
      <c r="R288" s="1"/>
      <c r="S288" s="1"/>
      <c r="T288" s="1"/>
      <c r="U288" s="1"/>
      <c r="V288" s="1"/>
      <c r="W288" s="1"/>
      <c r="X288" s="1"/>
      <c r="Y288" s="1"/>
      <c r="Z288" s="1"/>
    </row>
    <row r="289" spans="1:26" ht="14.25" customHeight="1" x14ac:dyDescent="0.3">
      <c r="A289" s="65"/>
      <c r="B289" s="65"/>
      <c r="C289" s="65"/>
      <c r="D289" s="65"/>
      <c r="E289" s="65"/>
      <c r="F289" s="65"/>
      <c r="G289" s="65"/>
      <c r="H289" s="65"/>
      <c r="I289" s="65"/>
      <c r="J289" s="65"/>
      <c r="K289" s="65"/>
      <c r="L289" s="65"/>
      <c r="M289" s="65"/>
      <c r="N289" s="65"/>
      <c r="O289" s="65"/>
      <c r="P289" s="65"/>
      <c r="Q289" s="1"/>
      <c r="R289" s="1"/>
      <c r="S289" s="1"/>
      <c r="T289" s="1"/>
      <c r="U289" s="1"/>
      <c r="V289" s="1"/>
      <c r="W289" s="1"/>
      <c r="X289" s="1"/>
      <c r="Y289" s="1"/>
      <c r="Z289" s="1"/>
    </row>
    <row r="290" spans="1:26" ht="14.25" customHeight="1" x14ac:dyDescent="0.3">
      <c r="A290" s="65"/>
      <c r="B290" s="65"/>
      <c r="C290" s="65"/>
      <c r="D290" s="65"/>
      <c r="E290" s="65"/>
      <c r="F290" s="65"/>
      <c r="G290" s="65"/>
      <c r="H290" s="65"/>
      <c r="I290" s="65"/>
      <c r="J290" s="65"/>
      <c r="K290" s="65"/>
      <c r="L290" s="65"/>
      <c r="M290" s="65"/>
      <c r="N290" s="65"/>
      <c r="O290" s="65"/>
      <c r="P290" s="65"/>
      <c r="Q290" s="1"/>
      <c r="R290" s="1"/>
      <c r="S290" s="1"/>
      <c r="T290" s="1"/>
      <c r="U290" s="1"/>
      <c r="V290" s="1"/>
      <c r="W290" s="1"/>
      <c r="X290" s="1"/>
      <c r="Y290" s="1"/>
      <c r="Z290" s="1"/>
    </row>
    <row r="291" spans="1:26" ht="14.25" customHeight="1" x14ac:dyDescent="0.3">
      <c r="A291" s="65"/>
      <c r="B291" s="65"/>
      <c r="C291" s="65"/>
      <c r="D291" s="65"/>
      <c r="E291" s="65"/>
      <c r="F291" s="65"/>
      <c r="G291" s="65"/>
      <c r="H291" s="65"/>
      <c r="I291" s="65"/>
      <c r="J291" s="65"/>
      <c r="K291" s="65"/>
      <c r="L291" s="65"/>
      <c r="M291" s="65"/>
      <c r="N291" s="65"/>
      <c r="O291" s="65"/>
      <c r="P291" s="65"/>
      <c r="Q291" s="1"/>
      <c r="R291" s="1"/>
      <c r="S291" s="1"/>
      <c r="T291" s="1"/>
      <c r="U291" s="1"/>
      <c r="V291" s="1"/>
      <c r="W291" s="1"/>
      <c r="X291" s="1"/>
      <c r="Y291" s="1"/>
      <c r="Z291" s="1"/>
    </row>
    <row r="292" spans="1:26" ht="14.25" customHeight="1" x14ac:dyDescent="0.3">
      <c r="A292" s="65"/>
      <c r="B292" s="65"/>
      <c r="C292" s="65"/>
      <c r="D292" s="65"/>
      <c r="E292" s="65"/>
      <c r="F292" s="65"/>
      <c r="G292" s="65"/>
      <c r="H292" s="65"/>
      <c r="I292" s="65"/>
      <c r="J292" s="65"/>
      <c r="K292" s="65"/>
      <c r="L292" s="65"/>
      <c r="M292" s="65"/>
      <c r="N292" s="65"/>
      <c r="O292" s="65"/>
      <c r="P292" s="65"/>
      <c r="Q292" s="1"/>
      <c r="R292" s="1"/>
      <c r="S292" s="1"/>
      <c r="T292" s="1"/>
      <c r="U292" s="1"/>
      <c r="V292" s="1"/>
      <c r="W292" s="1"/>
      <c r="X292" s="1"/>
      <c r="Y292" s="1"/>
      <c r="Z292" s="1"/>
    </row>
    <row r="293" spans="1:26" ht="14.25" customHeight="1" x14ac:dyDescent="0.3">
      <c r="A293" s="65"/>
      <c r="B293" s="65"/>
      <c r="C293" s="65"/>
      <c r="D293" s="65"/>
      <c r="E293" s="65"/>
      <c r="F293" s="65"/>
      <c r="G293" s="65"/>
      <c r="H293" s="65"/>
      <c r="I293" s="65"/>
      <c r="J293" s="65"/>
      <c r="K293" s="65"/>
      <c r="L293" s="65"/>
      <c r="M293" s="65"/>
      <c r="N293" s="65"/>
      <c r="O293" s="65"/>
      <c r="P293" s="65"/>
      <c r="Q293" s="1"/>
      <c r="R293" s="1"/>
      <c r="S293" s="1"/>
      <c r="T293" s="1"/>
      <c r="U293" s="1"/>
      <c r="V293" s="1"/>
      <c r="W293" s="1"/>
      <c r="X293" s="1"/>
      <c r="Y293" s="1"/>
      <c r="Z293" s="1"/>
    </row>
    <row r="294" spans="1:26" ht="14.25" customHeight="1" x14ac:dyDescent="0.3">
      <c r="A294" s="65"/>
      <c r="B294" s="65"/>
      <c r="C294" s="65"/>
      <c r="D294" s="65"/>
      <c r="E294" s="65"/>
      <c r="F294" s="65"/>
      <c r="G294" s="65"/>
      <c r="H294" s="65"/>
      <c r="I294" s="65"/>
      <c r="J294" s="65"/>
      <c r="K294" s="65"/>
      <c r="L294" s="65"/>
      <c r="M294" s="65"/>
      <c r="N294" s="65"/>
      <c r="O294" s="65"/>
      <c r="P294" s="65"/>
      <c r="Q294" s="1"/>
      <c r="R294" s="1"/>
      <c r="S294" s="1"/>
      <c r="T294" s="1"/>
      <c r="U294" s="1"/>
      <c r="V294" s="1"/>
      <c r="W294" s="1"/>
      <c r="X294" s="1"/>
      <c r="Y294" s="1"/>
      <c r="Z294" s="1"/>
    </row>
    <row r="295" spans="1:26" ht="14.25" customHeight="1" x14ac:dyDescent="0.3">
      <c r="A295" s="65"/>
      <c r="B295" s="65"/>
      <c r="C295" s="65"/>
      <c r="D295" s="65"/>
      <c r="E295" s="65"/>
      <c r="F295" s="65"/>
      <c r="G295" s="65"/>
      <c r="H295" s="65"/>
      <c r="I295" s="65"/>
      <c r="J295" s="65"/>
      <c r="K295" s="65"/>
      <c r="L295" s="65"/>
      <c r="M295" s="65"/>
      <c r="N295" s="65"/>
      <c r="O295" s="65"/>
      <c r="P295" s="65"/>
      <c r="Q295" s="1"/>
      <c r="R295" s="1"/>
      <c r="S295" s="1"/>
      <c r="T295" s="1"/>
      <c r="U295" s="1"/>
      <c r="V295" s="1"/>
      <c r="W295" s="1"/>
      <c r="X295" s="1"/>
      <c r="Y295" s="1"/>
      <c r="Z295" s="1"/>
    </row>
    <row r="296" spans="1:26" ht="14.25" customHeight="1" x14ac:dyDescent="0.3">
      <c r="A296" s="65"/>
      <c r="B296" s="65"/>
      <c r="C296" s="65"/>
      <c r="D296" s="65"/>
      <c r="E296" s="65"/>
      <c r="F296" s="65"/>
      <c r="G296" s="65"/>
      <c r="H296" s="65"/>
      <c r="I296" s="65"/>
      <c r="J296" s="65"/>
      <c r="K296" s="65"/>
      <c r="L296" s="65"/>
      <c r="M296" s="65"/>
      <c r="N296" s="65"/>
      <c r="O296" s="65"/>
      <c r="P296" s="65"/>
      <c r="Q296" s="1"/>
      <c r="R296" s="1"/>
      <c r="S296" s="1"/>
      <c r="T296" s="1"/>
      <c r="U296" s="1"/>
      <c r="V296" s="1"/>
      <c r="W296" s="1"/>
      <c r="X296" s="1"/>
      <c r="Y296" s="1"/>
      <c r="Z296" s="1"/>
    </row>
    <row r="297" spans="1:26" ht="14.25" customHeight="1" x14ac:dyDescent="0.3">
      <c r="A297" s="65"/>
      <c r="B297" s="65"/>
      <c r="C297" s="65"/>
      <c r="D297" s="65"/>
      <c r="E297" s="65"/>
      <c r="F297" s="65"/>
      <c r="G297" s="65"/>
      <c r="H297" s="65"/>
      <c r="I297" s="65"/>
      <c r="J297" s="65"/>
      <c r="K297" s="65"/>
      <c r="L297" s="65"/>
      <c r="M297" s="65"/>
      <c r="N297" s="65"/>
      <c r="O297" s="65"/>
      <c r="P297" s="65"/>
      <c r="Q297" s="1"/>
      <c r="R297" s="1"/>
      <c r="S297" s="1"/>
      <c r="T297" s="1"/>
      <c r="U297" s="1"/>
      <c r="V297" s="1"/>
      <c r="W297" s="1"/>
      <c r="X297" s="1"/>
      <c r="Y297" s="1"/>
      <c r="Z297" s="1"/>
    </row>
    <row r="298" spans="1:26" ht="14.25" customHeight="1" x14ac:dyDescent="0.3">
      <c r="A298" s="65"/>
      <c r="B298" s="65"/>
      <c r="C298" s="65"/>
      <c r="D298" s="65"/>
      <c r="E298" s="65"/>
      <c r="F298" s="65"/>
      <c r="G298" s="65"/>
      <c r="H298" s="65"/>
      <c r="I298" s="65"/>
      <c r="J298" s="65"/>
      <c r="K298" s="65"/>
      <c r="L298" s="65"/>
      <c r="M298" s="65"/>
      <c r="N298" s="65"/>
      <c r="O298" s="65"/>
      <c r="P298" s="65"/>
      <c r="Q298" s="1"/>
      <c r="R298" s="1"/>
      <c r="S298" s="1"/>
      <c r="T298" s="1"/>
      <c r="U298" s="1"/>
      <c r="V298" s="1"/>
      <c r="W298" s="1"/>
      <c r="X298" s="1"/>
      <c r="Y298" s="1"/>
      <c r="Z298" s="1"/>
    </row>
    <row r="299" spans="1:26" ht="14.25" customHeight="1" x14ac:dyDescent="0.3">
      <c r="A299" s="65"/>
      <c r="B299" s="65"/>
      <c r="C299" s="65"/>
      <c r="D299" s="65"/>
      <c r="E299" s="65"/>
      <c r="F299" s="65"/>
      <c r="G299" s="65"/>
      <c r="H299" s="65"/>
      <c r="I299" s="65"/>
      <c r="J299" s="65"/>
      <c r="K299" s="65"/>
      <c r="L299" s="65"/>
      <c r="M299" s="65"/>
      <c r="N299" s="65"/>
      <c r="O299" s="65"/>
      <c r="P299" s="65"/>
      <c r="Q299" s="1"/>
      <c r="R299" s="1"/>
      <c r="S299" s="1"/>
      <c r="T299" s="1"/>
      <c r="U299" s="1"/>
      <c r="V299" s="1"/>
      <c r="W299" s="1"/>
      <c r="X299" s="1"/>
      <c r="Y299" s="1"/>
      <c r="Z299" s="1"/>
    </row>
    <row r="300" spans="1:26" ht="14.25" customHeight="1" x14ac:dyDescent="0.3">
      <c r="A300" s="65"/>
      <c r="B300" s="65"/>
      <c r="C300" s="65"/>
      <c r="D300" s="65"/>
      <c r="E300" s="65"/>
      <c r="F300" s="65"/>
      <c r="G300" s="65"/>
      <c r="H300" s="65"/>
      <c r="I300" s="65"/>
      <c r="J300" s="65"/>
      <c r="K300" s="65"/>
      <c r="L300" s="65"/>
      <c r="M300" s="65"/>
      <c r="N300" s="65"/>
      <c r="O300" s="65"/>
      <c r="P300" s="65"/>
      <c r="Q300" s="1"/>
      <c r="R300" s="1"/>
      <c r="S300" s="1"/>
      <c r="T300" s="1"/>
      <c r="U300" s="1"/>
      <c r="V300" s="1"/>
      <c r="W300" s="1"/>
      <c r="X300" s="1"/>
      <c r="Y300" s="1"/>
      <c r="Z300" s="1"/>
    </row>
    <row r="301" spans="1:26" ht="14.25" customHeight="1" x14ac:dyDescent="0.3">
      <c r="A301" s="65"/>
      <c r="B301" s="65"/>
      <c r="C301" s="65"/>
      <c r="D301" s="65"/>
      <c r="E301" s="65"/>
      <c r="F301" s="65"/>
      <c r="G301" s="65"/>
      <c r="H301" s="65"/>
      <c r="I301" s="65"/>
      <c r="J301" s="65"/>
      <c r="K301" s="65"/>
      <c r="L301" s="65"/>
      <c r="M301" s="65"/>
      <c r="N301" s="65"/>
      <c r="O301" s="65"/>
      <c r="P301" s="65"/>
      <c r="Q301" s="1"/>
      <c r="R301" s="1"/>
      <c r="S301" s="1"/>
      <c r="T301" s="1"/>
      <c r="U301" s="1"/>
      <c r="V301" s="1"/>
      <c r="W301" s="1"/>
      <c r="X301" s="1"/>
      <c r="Y301" s="1"/>
      <c r="Z301" s="1"/>
    </row>
    <row r="302" spans="1:26" ht="14.25" customHeight="1" x14ac:dyDescent="0.3">
      <c r="A302" s="65"/>
      <c r="B302" s="65"/>
      <c r="C302" s="65"/>
      <c r="D302" s="65"/>
      <c r="E302" s="65"/>
      <c r="F302" s="65"/>
      <c r="G302" s="65"/>
      <c r="H302" s="65"/>
      <c r="I302" s="65"/>
      <c r="J302" s="65"/>
      <c r="K302" s="65"/>
      <c r="L302" s="65"/>
      <c r="M302" s="65"/>
      <c r="N302" s="65"/>
      <c r="O302" s="65"/>
      <c r="P302" s="65"/>
      <c r="Q302" s="1"/>
      <c r="R302" s="1"/>
      <c r="S302" s="1"/>
      <c r="T302" s="1"/>
      <c r="U302" s="1"/>
      <c r="V302" s="1"/>
      <c r="W302" s="1"/>
      <c r="X302" s="1"/>
      <c r="Y302" s="1"/>
      <c r="Z302" s="1"/>
    </row>
    <row r="303" spans="1:26" ht="14.25" customHeight="1" x14ac:dyDescent="0.3">
      <c r="A303" s="65"/>
      <c r="B303" s="65"/>
      <c r="C303" s="65"/>
      <c r="D303" s="65"/>
      <c r="E303" s="65"/>
      <c r="F303" s="65"/>
      <c r="G303" s="65"/>
      <c r="H303" s="65"/>
      <c r="I303" s="65"/>
      <c r="J303" s="65"/>
      <c r="K303" s="65"/>
      <c r="L303" s="65"/>
      <c r="M303" s="65"/>
      <c r="N303" s="65"/>
      <c r="O303" s="65"/>
      <c r="P303" s="65"/>
      <c r="Q303" s="1"/>
      <c r="R303" s="1"/>
      <c r="S303" s="1"/>
      <c r="T303" s="1"/>
      <c r="U303" s="1"/>
      <c r="V303" s="1"/>
      <c r="W303" s="1"/>
      <c r="X303" s="1"/>
      <c r="Y303" s="1"/>
      <c r="Z303" s="1"/>
    </row>
    <row r="304" spans="1:26" ht="14.25" customHeight="1" x14ac:dyDescent="0.3">
      <c r="A304" s="65"/>
      <c r="B304" s="65"/>
      <c r="C304" s="65"/>
      <c r="D304" s="65"/>
      <c r="E304" s="65"/>
      <c r="F304" s="65"/>
      <c r="G304" s="65"/>
      <c r="H304" s="65"/>
      <c r="I304" s="65"/>
      <c r="J304" s="65"/>
      <c r="K304" s="65"/>
      <c r="L304" s="65"/>
      <c r="M304" s="65"/>
      <c r="N304" s="65"/>
      <c r="O304" s="65"/>
      <c r="P304" s="65"/>
      <c r="Q304" s="1"/>
      <c r="R304" s="1"/>
      <c r="S304" s="1"/>
      <c r="T304" s="1"/>
      <c r="U304" s="1"/>
      <c r="V304" s="1"/>
      <c r="W304" s="1"/>
      <c r="X304" s="1"/>
      <c r="Y304" s="1"/>
      <c r="Z304" s="1"/>
    </row>
    <row r="305" spans="1:26" ht="14.25" customHeight="1" x14ac:dyDescent="0.3">
      <c r="A305" s="65"/>
      <c r="B305" s="65"/>
      <c r="C305" s="65"/>
      <c r="D305" s="65"/>
      <c r="E305" s="65"/>
      <c r="F305" s="65"/>
      <c r="G305" s="65"/>
      <c r="H305" s="65"/>
      <c r="I305" s="65"/>
      <c r="J305" s="65"/>
      <c r="K305" s="65"/>
      <c r="L305" s="65"/>
      <c r="M305" s="65"/>
      <c r="N305" s="65"/>
      <c r="O305" s="65"/>
      <c r="P305" s="65"/>
      <c r="Q305" s="1"/>
      <c r="R305" s="1"/>
      <c r="S305" s="1"/>
      <c r="T305" s="1"/>
      <c r="U305" s="1"/>
      <c r="V305" s="1"/>
      <c r="W305" s="1"/>
      <c r="X305" s="1"/>
      <c r="Y305" s="1"/>
      <c r="Z305" s="1"/>
    </row>
    <row r="306" spans="1:26" ht="14.25" customHeight="1" x14ac:dyDescent="0.3">
      <c r="A306" s="65"/>
      <c r="B306" s="65"/>
      <c r="C306" s="65"/>
      <c r="D306" s="65"/>
      <c r="E306" s="65"/>
      <c r="F306" s="65"/>
      <c r="G306" s="65"/>
      <c r="H306" s="65"/>
      <c r="I306" s="65"/>
      <c r="J306" s="65"/>
      <c r="K306" s="65"/>
      <c r="L306" s="65"/>
      <c r="M306" s="65"/>
      <c r="N306" s="65"/>
      <c r="O306" s="65"/>
      <c r="P306" s="65"/>
      <c r="Q306" s="1"/>
      <c r="R306" s="1"/>
      <c r="S306" s="1"/>
      <c r="T306" s="1"/>
      <c r="U306" s="1"/>
      <c r="V306" s="1"/>
      <c r="W306" s="1"/>
      <c r="X306" s="1"/>
      <c r="Y306" s="1"/>
      <c r="Z306" s="1"/>
    </row>
    <row r="307" spans="1:26" ht="14.25" customHeight="1" x14ac:dyDescent="0.3">
      <c r="A307" s="65"/>
      <c r="B307" s="65"/>
      <c r="C307" s="65"/>
      <c r="D307" s="65"/>
      <c r="E307" s="65"/>
      <c r="F307" s="65"/>
      <c r="G307" s="65"/>
      <c r="H307" s="65"/>
      <c r="I307" s="65"/>
      <c r="J307" s="65"/>
      <c r="K307" s="65"/>
      <c r="L307" s="65"/>
      <c r="M307" s="65"/>
      <c r="N307" s="65"/>
      <c r="O307" s="65"/>
      <c r="P307" s="65"/>
      <c r="Q307" s="1"/>
      <c r="R307" s="1"/>
      <c r="S307" s="1"/>
      <c r="T307" s="1"/>
      <c r="U307" s="1"/>
      <c r="V307" s="1"/>
      <c r="W307" s="1"/>
      <c r="X307" s="1"/>
      <c r="Y307" s="1"/>
      <c r="Z307" s="1"/>
    </row>
    <row r="308" spans="1:26" ht="14.25" customHeight="1" x14ac:dyDescent="0.3">
      <c r="A308" s="65"/>
      <c r="B308" s="65"/>
      <c r="C308" s="65"/>
      <c r="D308" s="65"/>
      <c r="E308" s="65"/>
      <c r="F308" s="65"/>
      <c r="G308" s="65"/>
      <c r="H308" s="65"/>
      <c r="I308" s="65"/>
      <c r="J308" s="65"/>
      <c r="K308" s="65"/>
      <c r="L308" s="65"/>
      <c r="M308" s="65"/>
      <c r="N308" s="65"/>
      <c r="O308" s="65"/>
      <c r="P308" s="65"/>
      <c r="Q308" s="1"/>
      <c r="R308" s="1"/>
      <c r="S308" s="1"/>
      <c r="T308" s="1"/>
      <c r="U308" s="1"/>
      <c r="V308" s="1"/>
      <c r="W308" s="1"/>
      <c r="X308" s="1"/>
      <c r="Y308" s="1"/>
      <c r="Z308" s="1"/>
    </row>
    <row r="309" spans="1:26" ht="14.25" customHeight="1" x14ac:dyDescent="0.3">
      <c r="A309" s="65"/>
      <c r="B309" s="65"/>
      <c r="C309" s="65"/>
      <c r="D309" s="65"/>
      <c r="E309" s="65"/>
      <c r="F309" s="65"/>
      <c r="G309" s="65"/>
      <c r="H309" s="65"/>
      <c r="I309" s="65"/>
      <c r="J309" s="65"/>
      <c r="K309" s="65"/>
      <c r="L309" s="65"/>
      <c r="M309" s="65"/>
      <c r="N309" s="65"/>
      <c r="O309" s="65"/>
      <c r="P309" s="65"/>
      <c r="Q309" s="1"/>
      <c r="R309" s="1"/>
      <c r="S309" s="1"/>
      <c r="T309" s="1"/>
      <c r="U309" s="1"/>
      <c r="V309" s="1"/>
      <c r="W309" s="1"/>
      <c r="X309" s="1"/>
      <c r="Y309" s="1"/>
      <c r="Z309" s="1"/>
    </row>
    <row r="310" spans="1:26" ht="14.25" customHeight="1" x14ac:dyDescent="0.3">
      <c r="A310" s="65"/>
      <c r="B310" s="65"/>
      <c r="C310" s="65"/>
      <c r="D310" s="65"/>
      <c r="E310" s="65"/>
      <c r="F310" s="65"/>
      <c r="G310" s="65"/>
      <c r="H310" s="65"/>
      <c r="I310" s="65"/>
      <c r="J310" s="65"/>
      <c r="K310" s="65"/>
      <c r="L310" s="65"/>
      <c r="M310" s="65"/>
      <c r="N310" s="65"/>
      <c r="O310" s="65"/>
      <c r="P310" s="65"/>
      <c r="Q310" s="1"/>
      <c r="R310" s="1"/>
      <c r="S310" s="1"/>
      <c r="T310" s="1"/>
      <c r="U310" s="1"/>
      <c r="V310" s="1"/>
      <c r="W310" s="1"/>
      <c r="X310" s="1"/>
      <c r="Y310" s="1"/>
      <c r="Z310" s="1"/>
    </row>
    <row r="311" spans="1:26" ht="14.25" customHeight="1" x14ac:dyDescent="0.3">
      <c r="A311" s="65"/>
      <c r="B311" s="65"/>
      <c r="C311" s="65"/>
      <c r="D311" s="65"/>
      <c r="E311" s="65"/>
      <c r="F311" s="65"/>
      <c r="G311" s="65"/>
      <c r="H311" s="65"/>
      <c r="I311" s="65"/>
      <c r="J311" s="65"/>
      <c r="K311" s="65"/>
      <c r="L311" s="65"/>
      <c r="M311" s="65"/>
      <c r="N311" s="65"/>
      <c r="O311" s="65"/>
      <c r="P311" s="65"/>
      <c r="Q311" s="1"/>
      <c r="R311" s="1"/>
      <c r="S311" s="1"/>
      <c r="T311" s="1"/>
      <c r="U311" s="1"/>
      <c r="V311" s="1"/>
      <c r="W311" s="1"/>
      <c r="X311" s="1"/>
      <c r="Y311" s="1"/>
      <c r="Z311" s="1"/>
    </row>
    <row r="312" spans="1:26" ht="14.25" customHeight="1" x14ac:dyDescent="0.3">
      <c r="A312" s="65"/>
      <c r="B312" s="65"/>
      <c r="C312" s="65"/>
      <c r="D312" s="65"/>
      <c r="E312" s="65"/>
      <c r="F312" s="65"/>
      <c r="G312" s="65"/>
      <c r="H312" s="65"/>
      <c r="I312" s="65"/>
      <c r="J312" s="65"/>
      <c r="K312" s="65"/>
      <c r="L312" s="65"/>
      <c r="M312" s="65"/>
      <c r="N312" s="65"/>
      <c r="O312" s="65"/>
      <c r="P312" s="65"/>
      <c r="Q312" s="1"/>
      <c r="R312" s="1"/>
      <c r="S312" s="1"/>
      <c r="T312" s="1"/>
      <c r="U312" s="1"/>
      <c r="V312" s="1"/>
      <c r="W312" s="1"/>
      <c r="X312" s="1"/>
      <c r="Y312" s="1"/>
      <c r="Z312" s="1"/>
    </row>
    <row r="313" spans="1:26" ht="14.25" customHeight="1" x14ac:dyDescent="0.3">
      <c r="A313" s="65"/>
      <c r="B313" s="65"/>
      <c r="C313" s="65"/>
      <c r="D313" s="65"/>
      <c r="E313" s="65"/>
      <c r="F313" s="65"/>
      <c r="G313" s="65"/>
      <c r="H313" s="65"/>
      <c r="I313" s="65"/>
      <c r="J313" s="65"/>
      <c r="K313" s="65"/>
      <c r="L313" s="65"/>
      <c r="M313" s="65"/>
      <c r="N313" s="65"/>
      <c r="O313" s="65"/>
      <c r="P313" s="65"/>
      <c r="Q313" s="1"/>
      <c r="R313" s="1"/>
      <c r="S313" s="1"/>
      <c r="T313" s="1"/>
      <c r="U313" s="1"/>
      <c r="V313" s="1"/>
      <c r="W313" s="1"/>
      <c r="X313" s="1"/>
      <c r="Y313" s="1"/>
      <c r="Z313" s="1"/>
    </row>
    <row r="314" spans="1:26" ht="14.25" customHeight="1" x14ac:dyDescent="0.3">
      <c r="A314" s="65"/>
      <c r="B314" s="65"/>
      <c r="C314" s="65"/>
      <c r="D314" s="65"/>
      <c r="E314" s="65"/>
      <c r="F314" s="65"/>
      <c r="G314" s="65"/>
      <c r="H314" s="65"/>
      <c r="I314" s="65"/>
      <c r="J314" s="65"/>
      <c r="K314" s="65"/>
      <c r="L314" s="65"/>
      <c r="M314" s="65"/>
      <c r="N314" s="65"/>
      <c r="O314" s="65"/>
      <c r="P314" s="65"/>
      <c r="Q314" s="1"/>
      <c r="R314" s="1"/>
      <c r="S314" s="1"/>
      <c r="T314" s="1"/>
      <c r="U314" s="1"/>
      <c r="V314" s="1"/>
      <c r="W314" s="1"/>
      <c r="X314" s="1"/>
      <c r="Y314" s="1"/>
      <c r="Z314" s="1"/>
    </row>
    <row r="315" spans="1:26" ht="14.25" customHeight="1" x14ac:dyDescent="0.3">
      <c r="A315" s="65"/>
      <c r="B315" s="65"/>
      <c r="C315" s="65"/>
      <c r="D315" s="65"/>
      <c r="E315" s="65"/>
      <c r="F315" s="65"/>
      <c r="G315" s="65"/>
      <c r="H315" s="65"/>
      <c r="I315" s="65"/>
      <c r="J315" s="65"/>
      <c r="K315" s="65"/>
      <c r="L315" s="65"/>
      <c r="M315" s="65"/>
      <c r="N315" s="65"/>
      <c r="O315" s="65"/>
      <c r="P315" s="65"/>
      <c r="Q315" s="1"/>
      <c r="R315" s="1"/>
      <c r="S315" s="1"/>
      <c r="T315" s="1"/>
      <c r="U315" s="1"/>
      <c r="V315" s="1"/>
      <c r="W315" s="1"/>
      <c r="X315" s="1"/>
      <c r="Y315" s="1"/>
      <c r="Z315" s="1"/>
    </row>
    <row r="316" spans="1:26" ht="14.25" customHeight="1" x14ac:dyDescent="0.3">
      <c r="A316" s="65"/>
      <c r="B316" s="65"/>
      <c r="C316" s="65"/>
      <c r="D316" s="65"/>
      <c r="E316" s="65"/>
      <c r="F316" s="65"/>
      <c r="G316" s="65"/>
      <c r="H316" s="65"/>
      <c r="I316" s="65"/>
      <c r="J316" s="65"/>
      <c r="K316" s="65"/>
      <c r="L316" s="65"/>
      <c r="M316" s="65"/>
      <c r="N316" s="65"/>
      <c r="O316" s="65"/>
      <c r="P316" s="65"/>
      <c r="Q316" s="1"/>
      <c r="R316" s="1"/>
      <c r="S316" s="1"/>
      <c r="T316" s="1"/>
      <c r="U316" s="1"/>
      <c r="V316" s="1"/>
      <c r="W316" s="1"/>
      <c r="X316" s="1"/>
      <c r="Y316" s="1"/>
      <c r="Z316" s="1"/>
    </row>
    <row r="317" spans="1:26" ht="14.25" customHeight="1" x14ac:dyDescent="0.3">
      <c r="A317" s="65"/>
      <c r="B317" s="65"/>
      <c r="C317" s="65"/>
      <c r="D317" s="65"/>
      <c r="E317" s="65"/>
      <c r="F317" s="65"/>
      <c r="G317" s="65"/>
      <c r="H317" s="65"/>
      <c r="I317" s="65"/>
      <c r="J317" s="65"/>
      <c r="K317" s="65"/>
      <c r="L317" s="65"/>
      <c r="M317" s="65"/>
      <c r="N317" s="65"/>
      <c r="O317" s="65"/>
      <c r="P317" s="65"/>
      <c r="Q317" s="1"/>
      <c r="R317" s="1"/>
      <c r="S317" s="1"/>
      <c r="T317" s="1"/>
      <c r="U317" s="1"/>
      <c r="V317" s="1"/>
      <c r="W317" s="1"/>
      <c r="X317" s="1"/>
      <c r="Y317" s="1"/>
      <c r="Z317" s="1"/>
    </row>
    <row r="318" spans="1:26" ht="14.25" customHeight="1" x14ac:dyDescent="0.3">
      <c r="A318" s="65"/>
      <c r="B318" s="65"/>
      <c r="C318" s="65"/>
      <c r="D318" s="65"/>
      <c r="E318" s="65"/>
      <c r="F318" s="65"/>
      <c r="G318" s="65"/>
      <c r="H318" s="65"/>
      <c r="I318" s="65"/>
      <c r="J318" s="65"/>
      <c r="K318" s="65"/>
      <c r="L318" s="65"/>
      <c r="M318" s="65"/>
      <c r="N318" s="65"/>
      <c r="O318" s="65"/>
      <c r="P318" s="65"/>
      <c r="Q318" s="1"/>
      <c r="R318" s="1"/>
      <c r="S318" s="1"/>
      <c r="T318" s="1"/>
      <c r="U318" s="1"/>
      <c r="V318" s="1"/>
      <c r="W318" s="1"/>
      <c r="X318" s="1"/>
      <c r="Y318" s="1"/>
      <c r="Z318" s="1"/>
    </row>
    <row r="319" spans="1:26" ht="14.25" customHeight="1" x14ac:dyDescent="0.3">
      <c r="A319" s="65"/>
      <c r="B319" s="65"/>
      <c r="C319" s="65"/>
      <c r="D319" s="65"/>
      <c r="E319" s="65"/>
      <c r="F319" s="65"/>
      <c r="G319" s="65"/>
      <c r="H319" s="65"/>
      <c r="I319" s="65"/>
      <c r="J319" s="65"/>
      <c r="K319" s="65"/>
      <c r="L319" s="65"/>
      <c r="M319" s="65"/>
      <c r="N319" s="65"/>
      <c r="O319" s="65"/>
      <c r="P319" s="65"/>
      <c r="Q319" s="1"/>
      <c r="R319" s="1"/>
      <c r="S319" s="1"/>
      <c r="T319" s="1"/>
      <c r="U319" s="1"/>
      <c r="V319" s="1"/>
      <c r="W319" s="1"/>
      <c r="X319" s="1"/>
      <c r="Y319" s="1"/>
      <c r="Z319" s="1"/>
    </row>
    <row r="320" spans="1:26" ht="14.25" customHeight="1" x14ac:dyDescent="0.3">
      <c r="A320" s="65"/>
      <c r="B320" s="65"/>
      <c r="C320" s="65"/>
      <c r="D320" s="65"/>
      <c r="E320" s="65"/>
      <c r="F320" s="65"/>
      <c r="G320" s="65"/>
      <c r="H320" s="65"/>
      <c r="I320" s="65"/>
      <c r="J320" s="65"/>
      <c r="K320" s="65"/>
      <c r="L320" s="65"/>
      <c r="M320" s="65"/>
      <c r="N320" s="65"/>
      <c r="O320" s="65"/>
      <c r="P320" s="65"/>
      <c r="Q320" s="1"/>
      <c r="R320" s="1"/>
      <c r="S320" s="1"/>
      <c r="T320" s="1"/>
      <c r="U320" s="1"/>
      <c r="V320" s="1"/>
      <c r="W320" s="1"/>
      <c r="X320" s="1"/>
      <c r="Y320" s="1"/>
      <c r="Z320" s="1"/>
    </row>
    <row r="321" spans="1:26" ht="14.25" customHeight="1" x14ac:dyDescent="0.3">
      <c r="A321" s="65"/>
      <c r="B321" s="65"/>
      <c r="C321" s="65"/>
      <c r="D321" s="65"/>
      <c r="E321" s="65"/>
      <c r="F321" s="65"/>
      <c r="G321" s="65"/>
      <c r="H321" s="65"/>
      <c r="I321" s="65"/>
      <c r="J321" s="65"/>
      <c r="K321" s="65"/>
      <c r="L321" s="65"/>
      <c r="M321" s="65"/>
      <c r="N321" s="65"/>
      <c r="O321" s="65"/>
      <c r="P321" s="65"/>
      <c r="Q321" s="1"/>
      <c r="R321" s="1"/>
      <c r="S321" s="1"/>
      <c r="T321" s="1"/>
      <c r="U321" s="1"/>
      <c r="V321" s="1"/>
      <c r="W321" s="1"/>
      <c r="X321" s="1"/>
      <c r="Y321" s="1"/>
      <c r="Z321" s="1"/>
    </row>
    <row r="322" spans="1:26" ht="14.25" customHeight="1" x14ac:dyDescent="0.3">
      <c r="A322" s="65"/>
      <c r="B322" s="65"/>
      <c r="C322" s="65"/>
      <c r="D322" s="65"/>
      <c r="E322" s="65"/>
      <c r="F322" s="65"/>
      <c r="G322" s="65"/>
      <c r="H322" s="65"/>
      <c r="I322" s="65"/>
      <c r="J322" s="65"/>
      <c r="K322" s="65"/>
      <c r="L322" s="65"/>
      <c r="M322" s="65"/>
      <c r="N322" s="65"/>
      <c r="O322" s="65"/>
      <c r="P322" s="65"/>
      <c r="Q322" s="1"/>
      <c r="R322" s="1"/>
      <c r="S322" s="1"/>
      <c r="T322" s="1"/>
      <c r="U322" s="1"/>
      <c r="V322" s="1"/>
      <c r="W322" s="1"/>
      <c r="X322" s="1"/>
      <c r="Y322" s="1"/>
      <c r="Z322" s="1"/>
    </row>
    <row r="323" spans="1:26" ht="14.25" customHeight="1" x14ac:dyDescent="0.3">
      <c r="A323" s="65"/>
      <c r="B323" s="65"/>
      <c r="C323" s="65"/>
      <c r="D323" s="65"/>
      <c r="E323" s="65"/>
      <c r="F323" s="65"/>
      <c r="G323" s="65"/>
      <c r="H323" s="65"/>
      <c r="I323" s="65"/>
      <c r="J323" s="65"/>
      <c r="K323" s="65"/>
      <c r="L323" s="65"/>
      <c r="M323" s="65"/>
      <c r="N323" s="65"/>
      <c r="O323" s="65"/>
      <c r="P323" s="65"/>
      <c r="Q323" s="1"/>
      <c r="R323" s="1"/>
      <c r="S323" s="1"/>
      <c r="T323" s="1"/>
      <c r="U323" s="1"/>
      <c r="V323" s="1"/>
      <c r="W323" s="1"/>
      <c r="X323" s="1"/>
      <c r="Y323" s="1"/>
      <c r="Z323" s="1"/>
    </row>
    <row r="324" spans="1:26" ht="14.25" customHeight="1" x14ac:dyDescent="0.3">
      <c r="A324" s="65"/>
      <c r="B324" s="65"/>
      <c r="C324" s="65"/>
      <c r="D324" s="65"/>
      <c r="E324" s="65"/>
      <c r="F324" s="65"/>
      <c r="G324" s="65"/>
      <c r="H324" s="65"/>
      <c r="I324" s="65"/>
      <c r="J324" s="65"/>
      <c r="K324" s="65"/>
      <c r="L324" s="65"/>
      <c r="M324" s="65"/>
      <c r="N324" s="65"/>
      <c r="O324" s="65"/>
      <c r="P324" s="65"/>
      <c r="Q324" s="1"/>
      <c r="R324" s="1"/>
      <c r="S324" s="1"/>
      <c r="T324" s="1"/>
      <c r="U324" s="1"/>
      <c r="V324" s="1"/>
      <c r="W324" s="1"/>
      <c r="X324" s="1"/>
      <c r="Y324" s="1"/>
      <c r="Z324" s="1"/>
    </row>
    <row r="325" spans="1:26" ht="14.25" customHeight="1" x14ac:dyDescent="0.3">
      <c r="A325" s="65"/>
      <c r="B325" s="65"/>
      <c r="C325" s="65"/>
      <c r="D325" s="65"/>
      <c r="E325" s="65"/>
      <c r="F325" s="65"/>
      <c r="G325" s="65"/>
      <c r="H325" s="65"/>
      <c r="I325" s="65"/>
      <c r="J325" s="65"/>
      <c r="K325" s="65"/>
      <c r="L325" s="65"/>
      <c r="M325" s="65"/>
      <c r="N325" s="65"/>
      <c r="O325" s="65"/>
      <c r="P325" s="65"/>
      <c r="Q325" s="1"/>
      <c r="R325" s="1"/>
      <c r="S325" s="1"/>
      <c r="T325" s="1"/>
      <c r="U325" s="1"/>
      <c r="V325" s="1"/>
      <c r="W325" s="1"/>
      <c r="X325" s="1"/>
      <c r="Y325" s="1"/>
      <c r="Z325" s="1"/>
    </row>
    <row r="326" spans="1:26" ht="14.25" customHeight="1" x14ac:dyDescent="0.3">
      <c r="A326" s="65"/>
      <c r="B326" s="65"/>
      <c r="C326" s="65"/>
      <c r="D326" s="65"/>
      <c r="E326" s="65"/>
      <c r="F326" s="65"/>
      <c r="G326" s="65"/>
      <c r="H326" s="65"/>
      <c r="I326" s="65"/>
      <c r="J326" s="65"/>
      <c r="K326" s="65"/>
      <c r="L326" s="65"/>
      <c r="M326" s="65"/>
      <c r="N326" s="65"/>
      <c r="O326" s="65"/>
      <c r="P326" s="65"/>
      <c r="Q326" s="1"/>
      <c r="R326" s="1"/>
      <c r="S326" s="1"/>
      <c r="T326" s="1"/>
      <c r="U326" s="1"/>
      <c r="V326" s="1"/>
      <c r="W326" s="1"/>
      <c r="X326" s="1"/>
      <c r="Y326" s="1"/>
      <c r="Z326" s="1"/>
    </row>
    <row r="327" spans="1:26" ht="14.25" customHeight="1" x14ac:dyDescent="0.3">
      <c r="A327" s="65"/>
      <c r="B327" s="65"/>
      <c r="C327" s="65"/>
      <c r="D327" s="65"/>
      <c r="E327" s="65"/>
      <c r="F327" s="65"/>
      <c r="G327" s="65"/>
      <c r="H327" s="65"/>
      <c r="I327" s="65"/>
      <c r="J327" s="65"/>
      <c r="K327" s="65"/>
      <c r="L327" s="65"/>
      <c r="M327" s="65"/>
      <c r="N327" s="65"/>
      <c r="O327" s="65"/>
      <c r="P327" s="65"/>
      <c r="Q327" s="1"/>
      <c r="R327" s="1"/>
      <c r="S327" s="1"/>
      <c r="T327" s="1"/>
      <c r="U327" s="1"/>
      <c r="V327" s="1"/>
      <c r="W327" s="1"/>
      <c r="X327" s="1"/>
      <c r="Y327" s="1"/>
      <c r="Z327" s="1"/>
    </row>
    <row r="328" spans="1:26" ht="14.25" customHeight="1" x14ac:dyDescent="0.3">
      <c r="A328" s="65"/>
      <c r="B328" s="65"/>
      <c r="C328" s="65"/>
      <c r="D328" s="65"/>
      <c r="E328" s="65"/>
      <c r="F328" s="65"/>
      <c r="G328" s="65"/>
      <c r="H328" s="65"/>
      <c r="I328" s="65"/>
      <c r="J328" s="65"/>
      <c r="K328" s="65"/>
      <c r="L328" s="65"/>
      <c r="M328" s="65"/>
      <c r="N328" s="65"/>
      <c r="O328" s="65"/>
      <c r="P328" s="65"/>
      <c r="Q328" s="1"/>
      <c r="R328" s="1"/>
      <c r="S328" s="1"/>
      <c r="T328" s="1"/>
      <c r="U328" s="1"/>
      <c r="V328" s="1"/>
      <c r="W328" s="1"/>
      <c r="X328" s="1"/>
      <c r="Y328" s="1"/>
      <c r="Z328" s="1"/>
    </row>
    <row r="329" spans="1:26" ht="14.25" customHeight="1" x14ac:dyDescent="0.3">
      <c r="A329" s="65"/>
      <c r="B329" s="65"/>
      <c r="C329" s="65"/>
      <c r="D329" s="65"/>
      <c r="E329" s="65"/>
      <c r="F329" s="65"/>
      <c r="G329" s="65"/>
      <c r="H329" s="65"/>
      <c r="I329" s="65"/>
      <c r="J329" s="65"/>
      <c r="K329" s="65"/>
      <c r="L329" s="65"/>
      <c r="M329" s="65"/>
      <c r="N329" s="65"/>
      <c r="O329" s="65"/>
      <c r="P329" s="65"/>
      <c r="Q329" s="1"/>
      <c r="R329" s="1"/>
      <c r="S329" s="1"/>
      <c r="T329" s="1"/>
      <c r="U329" s="1"/>
      <c r="V329" s="1"/>
      <c r="W329" s="1"/>
      <c r="X329" s="1"/>
      <c r="Y329" s="1"/>
      <c r="Z329" s="1"/>
    </row>
    <row r="330" spans="1:26" ht="14.25" customHeight="1" x14ac:dyDescent="0.3">
      <c r="A330" s="65"/>
      <c r="B330" s="65"/>
      <c r="C330" s="65"/>
      <c r="D330" s="65"/>
      <c r="E330" s="65"/>
      <c r="F330" s="65"/>
      <c r="G330" s="65"/>
      <c r="H330" s="65"/>
      <c r="I330" s="65"/>
      <c r="J330" s="65"/>
      <c r="K330" s="65"/>
      <c r="L330" s="65"/>
      <c r="M330" s="65"/>
      <c r="N330" s="65"/>
      <c r="O330" s="65"/>
      <c r="P330" s="65"/>
      <c r="Q330" s="1"/>
      <c r="R330" s="1"/>
      <c r="S330" s="1"/>
      <c r="T330" s="1"/>
      <c r="U330" s="1"/>
      <c r="V330" s="1"/>
      <c r="W330" s="1"/>
      <c r="X330" s="1"/>
      <c r="Y330" s="1"/>
      <c r="Z330" s="1"/>
    </row>
    <row r="331" spans="1:26" ht="14.25" customHeight="1" x14ac:dyDescent="0.3">
      <c r="A331" s="65"/>
      <c r="B331" s="65"/>
      <c r="C331" s="65"/>
      <c r="D331" s="65"/>
      <c r="E331" s="65"/>
      <c r="F331" s="65"/>
      <c r="G331" s="65"/>
      <c r="H331" s="65"/>
      <c r="I331" s="65"/>
      <c r="J331" s="65"/>
      <c r="K331" s="65"/>
      <c r="L331" s="65"/>
      <c r="M331" s="65"/>
      <c r="N331" s="65"/>
      <c r="O331" s="65"/>
      <c r="P331" s="65"/>
      <c r="Q331" s="1"/>
      <c r="R331" s="1"/>
      <c r="S331" s="1"/>
      <c r="T331" s="1"/>
      <c r="U331" s="1"/>
      <c r="V331" s="1"/>
      <c r="W331" s="1"/>
      <c r="X331" s="1"/>
      <c r="Y331" s="1"/>
      <c r="Z331" s="1"/>
    </row>
    <row r="332" spans="1:26" ht="14.25" customHeight="1" x14ac:dyDescent="0.3">
      <c r="A332" s="65"/>
      <c r="B332" s="65"/>
      <c r="C332" s="65"/>
      <c r="D332" s="65"/>
      <c r="E332" s="65"/>
      <c r="F332" s="65"/>
      <c r="G332" s="65"/>
      <c r="H332" s="65"/>
      <c r="I332" s="65"/>
      <c r="J332" s="65"/>
      <c r="K332" s="65"/>
      <c r="L332" s="65"/>
      <c r="M332" s="65"/>
      <c r="N332" s="65"/>
      <c r="O332" s="65"/>
      <c r="P332" s="65"/>
      <c r="Q332" s="1"/>
      <c r="R332" s="1"/>
      <c r="S332" s="1"/>
      <c r="T332" s="1"/>
      <c r="U332" s="1"/>
      <c r="V332" s="1"/>
      <c r="W332" s="1"/>
      <c r="X332" s="1"/>
      <c r="Y332" s="1"/>
      <c r="Z332" s="1"/>
    </row>
    <row r="333" spans="1:26" ht="14.25" customHeight="1" x14ac:dyDescent="0.3">
      <c r="A333" s="65"/>
      <c r="B333" s="65"/>
      <c r="C333" s="65"/>
      <c r="D333" s="65"/>
      <c r="E333" s="65"/>
      <c r="F333" s="65"/>
      <c r="G333" s="65"/>
      <c r="H333" s="65"/>
      <c r="I333" s="65"/>
      <c r="J333" s="65"/>
      <c r="K333" s="65"/>
      <c r="L333" s="65"/>
      <c r="M333" s="65"/>
      <c r="N333" s="65"/>
      <c r="O333" s="65"/>
      <c r="P333" s="65"/>
      <c r="Q333" s="1"/>
      <c r="R333" s="1"/>
      <c r="S333" s="1"/>
      <c r="T333" s="1"/>
      <c r="U333" s="1"/>
      <c r="V333" s="1"/>
      <c r="W333" s="1"/>
      <c r="X333" s="1"/>
      <c r="Y333" s="1"/>
      <c r="Z333" s="1"/>
    </row>
    <row r="334" spans="1:26" ht="14.25" customHeight="1" x14ac:dyDescent="0.3">
      <c r="A334" s="65"/>
      <c r="B334" s="65"/>
      <c r="C334" s="65"/>
      <c r="D334" s="65"/>
      <c r="E334" s="65"/>
      <c r="F334" s="65"/>
      <c r="G334" s="65"/>
      <c r="H334" s="65"/>
      <c r="I334" s="65"/>
      <c r="J334" s="65"/>
      <c r="K334" s="65"/>
      <c r="L334" s="65"/>
      <c r="M334" s="65"/>
      <c r="N334" s="65"/>
      <c r="O334" s="65"/>
      <c r="P334" s="65"/>
      <c r="Q334" s="1"/>
      <c r="R334" s="1"/>
      <c r="S334" s="1"/>
      <c r="T334" s="1"/>
      <c r="U334" s="1"/>
      <c r="V334" s="1"/>
      <c r="W334" s="1"/>
      <c r="X334" s="1"/>
      <c r="Y334" s="1"/>
      <c r="Z334" s="1"/>
    </row>
    <row r="335" spans="1:26" ht="14.25" customHeight="1" x14ac:dyDescent="0.3">
      <c r="A335" s="65"/>
      <c r="B335" s="65"/>
      <c r="C335" s="65"/>
      <c r="D335" s="65"/>
      <c r="E335" s="65"/>
      <c r="F335" s="65"/>
      <c r="G335" s="65"/>
      <c r="H335" s="65"/>
      <c r="I335" s="65"/>
      <c r="J335" s="65"/>
      <c r="K335" s="65"/>
      <c r="L335" s="65"/>
      <c r="M335" s="65"/>
      <c r="N335" s="65"/>
      <c r="O335" s="65"/>
      <c r="P335" s="65"/>
      <c r="Q335" s="1"/>
      <c r="R335" s="1"/>
      <c r="S335" s="1"/>
      <c r="T335" s="1"/>
      <c r="U335" s="1"/>
      <c r="V335" s="1"/>
      <c r="W335" s="1"/>
      <c r="X335" s="1"/>
      <c r="Y335" s="1"/>
      <c r="Z335" s="1"/>
    </row>
    <row r="336" spans="1:26" ht="14.25" customHeight="1" x14ac:dyDescent="0.3">
      <c r="A336" s="65"/>
      <c r="B336" s="65"/>
      <c r="C336" s="65"/>
      <c r="D336" s="65"/>
      <c r="E336" s="65"/>
      <c r="F336" s="65"/>
      <c r="G336" s="65"/>
      <c r="H336" s="65"/>
      <c r="I336" s="65"/>
      <c r="J336" s="65"/>
      <c r="K336" s="65"/>
      <c r="L336" s="65"/>
      <c r="M336" s="65"/>
      <c r="N336" s="65"/>
      <c r="O336" s="65"/>
      <c r="P336" s="65"/>
      <c r="Q336" s="1"/>
      <c r="R336" s="1"/>
      <c r="S336" s="1"/>
      <c r="T336" s="1"/>
      <c r="U336" s="1"/>
      <c r="V336" s="1"/>
      <c r="W336" s="1"/>
      <c r="X336" s="1"/>
      <c r="Y336" s="1"/>
      <c r="Z336" s="1"/>
    </row>
    <row r="337" spans="1:26" ht="14.25" customHeight="1" x14ac:dyDescent="0.3">
      <c r="A337" s="65"/>
      <c r="B337" s="65"/>
      <c r="C337" s="65"/>
      <c r="D337" s="65"/>
      <c r="E337" s="65"/>
      <c r="F337" s="65"/>
      <c r="G337" s="65"/>
      <c r="H337" s="65"/>
      <c r="I337" s="65"/>
      <c r="J337" s="65"/>
      <c r="K337" s="65"/>
      <c r="L337" s="65"/>
      <c r="M337" s="65"/>
      <c r="N337" s="65"/>
      <c r="O337" s="65"/>
      <c r="P337" s="65"/>
      <c r="Q337" s="1"/>
      <c r="R337" s="1"/>
      <c r="S337" s="1"/>
      <c r="T337" s="1"/>
      <c r="U337" s="1"/>
      <c r="V337" s="1"/>
      <c r="W337" s="1"/>
      <c r="X337" s="1"/>
      <c r="Y337" s="1"/>
      <c r="Z337" s="1"/>
    </row>
    <row r="338" spans="1:26" ht="14.25" customHeight="1" x14ac:dyDescent="0.3">
      <c r="A338" s="65"/>
      <c r="B338" s="65"/>
      <c r="C338" s="65"/>
      <c r="D338" s="65"/>
      <c r="E338" s="65"/>
      <c r="F338" s="65"/>
      <c r="G338" s="65"/>
      <c r="H338" s="65"/>
      <c r="I338" s="65"/>
      <c r="J338" s="65"/>
      <c r="K338" s="65"/>
      <c r="L338" s="65"/>
      <c r="M338" s="65"/>
      <c r="N338" s="65"/>
      <c r="O338" s="65"/>
      <c r="P338" s="65"/>
      <c r="Q338" s="1"/>
      <c r="R338" s="1"/>
      <c r="S338" s="1"/>
      <c r="T338" s="1"/>
      <c r="U338" s="1"/>
      <c r="V338" s="1"/>
      <c r="W338" s="1"/>
      <c r="X338" s="1"/>
      <c r="Y338" s="1"/>
      <c r="Z338" s="1"/>
    </row>
    <row r="339" spans="1:26" ht="14.25" customHeight="1" x14ac:dyDescent="0.3">
      <c r="A339" s="65"/>
      <c r="B339" s="65"/>
      <c r="C339" s="65"/>
      <c r="D339" s="65"/>
      <c r="E339" s="65"/>
      <c r="F339" s="65"/>
      <c r="G339" s="65"/>
      <c r="H339" s="65"/>
      <c r="I339" s="65"/>
      <c r="J339" s="65"/>
      <c r="K339" s="65"/>
      <c r="L339" s="65"/>
      <c r="M339" s="65"/>
      <c r="N339" s="65"/>
      <c r="O339" s="65"/>
      <c r="P339" s="65"/>
      <c r="Q339" s="1"/>
      <c r="R339" s="1"/>
      <c r="S339" s="1"/>
      <c r="T339" s="1"/>
      <c r="U339" s="1"/>
      <c r="V339" s="1"/>
      <c r="W339" s="1"/>
      <c r="X339" s="1"/>
      <c r="Y339" s="1"/>
      <c r="Z339" s="1"/>
    </row>
    <row r="340" spans="1:26" ht="14.25" customHeight="1" x14ac:dyDescent="0.3">
      <c r="A340" s="65"/>
      <c r="B340" s="65"/>
      <c r="C340" s="65"/>
      <c r="D340" s="65"/>
      <c r="E340" s="65"/>
      <c r="F340" s="65"/>
      <c r="G340" s="65"/>
      <c r="H340" s="65"/>
      <c r="I340" s="65"/>
      <c r="J340" s="65"/>
      <c r="K340" s="65"/>
      <c r="L340" s="65"/>
      <c r="M340" s="65"/>
      <c r="N340" s="65"/>
      <c r="O340" s="65"/>
      <c r="P340" s="65"/>
      <c r="Q340" s="1"/>
      <c r="R340" s="1"/>
      <c r="S340" s="1"/>
      <c r="T340" s="1"/>
      <c r="U340" s="1"/>
      <c r="V340" s="1"/>
      <c r="W340" s="1"/>
      <c r="X340" s="1"/>
      <c r="Y340" s="1"/>
      <c r="Z340" s="1"/>
    </row>
    <row r="341" spans="1:26" ht="14.25" customHeight="1" x14ac:dyDescent="0.3">
      <c r="A341" s="65"/>
      <c r="B341" s="65"/>
      <c r="C341" s="65"/>
      <c r="D341" s="65"/>
      <c r="E341" s="65"/>
      <c r="F341" s="65"/>
      <c r="G341" s="65"/>
      <c r="H341" s="65"/>
      <c r="I341" s="65"/>
      <c r="J341" s="65"/>
      <c r="K341" s="65"/>
      <c r="L341" s="65"/>
      <c r="M341" s="65"/>
      <c r="N341" s="65"/>
      <c r="O341" s="65"/>
      <c r="P341" s="65"/>
      <c r="Q341" s="1"/>
      <c r="R341" s="1"/>
      <c r="S341" s="1"/>
      <c r="T341" s="1"/>
      <c r="U341" s="1"/>
      <c r="V341" s="1"/>
      <c r="W341" s="1"/>
      <c r="X341" s="1"/>
      <c r="Y341" s="1"/>
      <c r="Z341" s="1"/>
    </row>
    <row r="342" spans="1:26" ht="14.25" customHeight="1" x14ac:dyDescent="0.3">
      <c r="A342" s="65"/>
      <c r="B342" s="65"/>
      <c r="C342" s="65"/>
      <c r="D342" s="65"/>
      <c r="E342" s="65"/>
      <c r="F342" s="65"/>
      <c r="G342" s="65"/>
      <c r="H342" s="65"/>
      <c r="I342" s="65"/>
      <c r="J342" s="65"/>
      <c r="K342" s="65"/>
      <c r="L342" s="65"/>
      <c r="M342" s="65"/>
      <c r="N342" s="65"/>
      <c r="O342" s="65"/>
      <c r="P342" s="65"/>
      <c r="Q342" s="1"/>
      <c r="R342" s="1"/>
      <c r="S342" s="1"/>
      <c r="T342" s="1"/>
      <c r="U342" s="1"/>
      <c r="V342" s="1"/>
      <c r="W342" s="1"/>
      <c r="X342" s="1"/>
      <c r="Y342" s="1"/>
      <c r="Z342" s="1"/>
    </row>
    <row r="343" spans="1:26" ht="14.25" customHeight="1" x14ac:dyDescent="0.3">
      <c r="A343" s="65"/>
      <c r="B343" s="65"/>
      <c r="C343" s="65"/>
      <c r="D343" s="65"/>
      <c r="E343" s="65"/>
      <c r="F343" s="65"/>
      <c r="G343" s="65"/>
      <c r="H343" s="65"/>
      <c r="I343" s="65"/>
      <c r="J343" s="65"/>
      <c r="K343" s="65"/>
      <c r="L343" s="65"/>
      <c r="M343" s="65"/>
      <c r="N343" s="65"/>
      <c r="O343" s="65"/>
      <c r="P343" s="65"/>
      <c r="Q343" s="1"/>
      <c r="R343" s="1"/>
      <c r="S343" s="1"/>
      <c r="T343" s="1"/>
      <c r="U343" s="1"/>
      <c r="V343" s="1"/>
      <c r="W343" s="1"/>
      <c r="X343" s="1"/>
      <c r="Y343" s="1"/>
      <c r="Z343" s="1"/>
    </row>
    <row r="344" spans="1:26" ht="14.25" customHeight="1" x14ac:dyDescent="0.3">
      <c r="A344" s="65"/>
      <c r="B344" s="65"/>
      <c r="C344" s="65"/>
      <c r="D344" s="65"/>
      <c r="E344" s="65"/>
      <c r="F344" s="65"/>
      <c r="G344" s="65"/>
      <c r="H344" s="65"/>
      <c r="I344" s="65"/>
      <c r="J344" s="65"/>
      <c r="K344" s="65"/>
      <c r="L344" s="65"/>
      <c r="M344" s="65"/>
      <c r="N344" s="65"/>
      <c r="O344" s="65"/>
      <c r="P344" s="65"/>
      <c r="Q344" s="1"/>
      <c r="R344" s="1"/>
      <c r="S344" s="1"/>
      <c r="T344" s="1"/>
      <c r="U344" s="1"/>
      <c r="V344" s="1"/>
      <c r="W344" s="1"/>
      <c r="X344" s="1"/>
      <c r="Y344" s="1"/>
      <c r="Z344" s="1"/>
    </row>
    <row r="345" spans="1:26" ht="14.25" customHeight="1" x14ac:dyDescent="0.3">
      <c r="A345" s="65"/>
      <c r="B345" s="65"/>
      <c r="C345" s="65"/>
      <c r="D345" s="65"/>
      <c r="E345" s="65"/>
      <c r="F345" s="65"/>
      <c r="G345" s="65"/>
      <c r="H345" s="65"/>
      <c r="I345" s="65"/>
      <c r="J345" s="65"/>
      <c r="K345" s="65"/>
      <c r="L345" s="65"/>
      <c r="M345" s="65"/>
      <c r="N345" s="65"/>
      <c r="O345" s="65"/>
      <c r="P345" s="65"/>
      <c r="Q345" s="1"/>
      <c r="R345" s="1"/>
      <c r="S345" s="1"/>
      <c r="T345" s="1"/>
      <c r="U345" s="1"/>
      <c r="V345" s="1"/>
      <c r="W345" s="1"/>
      <c r="X345" s="1"/>
      <c r="Y345" s="1"/>
      <c r="Z345" s="1"/>
    </row>
    <row r="346" spans="1:26" ht="14.25" customHeight="1" x14ac:dyDescent="0.3">
      <c r="A346" s="65"/>
      <c r="B346" s="65"/>
      <c r="C346" s="65"/>
      <c r="D346" s="65"/>
      <c r="E346" s="65"/>
      <c r="F346" s="65"/>
      <c r="G346" s="65"/>
      <c r="H346" s="65"/>
      <c r="I346" s="65"/>
      <c r="J346" s="65"/>
      <c r="K346" s="65"/>
      <c r="L346" s="65"/>
      <c r="M346" s="65"/>
      <c r="N346" s="65"/>
      <c r="O346" s="65"/>
      <c r="P346" s="65"/>
      <c r="Q346" s="1"/>
      <c r="R346" s="1"/>
      <c r="S346" s="1"/>
      <c r="T346" s="1"/>
      <c r="U346" s="1"/>
      <c r="V346" s="1"/>
      <c r="W346" s="1"/>
      <c r="X346" s="1"/>
      <c r="Y346" s="1"/>
      <c r="Z346" s="1"/>
    </row>
    <row r="347" spans="1:26" ht="14.25" customHeight="1" x14ac:dyDescent="0.3">
      <c r="A347" s="65"/>
      <c r="B347" s="65"/>
      <c r="C347" s="65"/>
      <c r="D347" s="65"/>
      <c r="E347" s="65"/>
      <c r="F347" s="65"/>
      <c r="G347" s="65"/>
      <c r="H347" s="65"/>
      <c r="I347" s="65"/>
      <c r="J347" s="65"/>
      <c r="K347" s="65"/>
      <c r="L347" s="65"/>
      <c r="M347" s="65"/>
      <c r="N347" s="65"/>
      <c r="O347" s="65"/>
      <c r="P347" s="65"/>
      <c r="Q347" s="1"/>
      <c r="R347" s="1"/>
      <c r="S347" s="1"/>
      <c r="T347" s="1"/>
      <c r="U347" s="1"/>
      <c r="V347" s="1"/>
      <c r="W347" s="1"/>
      <c r="X347" s="1"/>
      <c r="Y347" s="1"/>
      <c r="Z347" s="1"/>
    </row>
    <row r="348" spans="1:26" ht="14.25" customHeight="1" x14ac:dyDescent="0.3">
      <c r="A348" s="65"/>
      <c r="B348" s="65"/>
      <c r="C348" s="65"/>
      <c r="D348" s="65"/>
      <c r="E348" s="65"/>
      <c r="F348" s="65"/>
      <c r="G348" s="65"/>
      <c r="H348" s="65"/>
      <c r="I348" s="65"/>
      <c r="J348" s="65"/>
      <c r="K348" s="65"/>
      <c r="L348" s="65"/>
      <c r="M348" s="65"/>
      <c r="N348" s="65"/>
      <c r="O348" s="65"/>
      <c r="P348" s="65"/>
      <c r="Q348" s="1"/>
      <c r="R348" s="1"/>
      <c r="S348" s="1"/>
      <c r="T348" s="1"/>
      <c r="U348" s="1"/>
      <c r="V348" s="1"/>
      <c r="W348" s="1"/>
      <c r="X348" s="1"/>
      <c r="Y348" s="1"/>
      <c r="Z348" s="1"/>
    </row>
    <row r="349" spans="1:26" ht="14.25" customHeight="1" x14ac:dyDescent="0.3">
      <c r="A349" s="65"/>
      <c r="B349" s="65"/>
      <c r="C349" s="65"/>
      <c r="D349" s="65"/>
      <c r="E349" s="65"/>
      <c r="F349" s="65"/>
      <c r="G349" s="65"/>
      <c r="H349" s="65"/>
      <c r="I349" s="65"/>
      <c r="J349" s="65"/>
      <c r="K349" s="65"/>
      <c r="L349" s="65"/>
      <c r="M349" s="65"/>
      <c r="N349" s="65"/>
      <c r="O349" s="65"/>
      <c r="P349" s="65"/>
      <c r="Q349" s="1"/>
      <c r="R349" s="1"/>
      <c r="S349" s="1"/>
      <c r="T349" s="1"/>
      <c r="U349" s="1"/>
      <c r="V349" s="1"/>
      <c r="W349" s="1"/>
      <c r="X349" s="1"/>
      <c r="Y349" s="1"/>
      <c r="Z349" s="1"/>
    </row>
    <row r="350" spans="1:26" ht="14.25" customHeight="1" x14ac:dyDescent="0.3">
      <c r="A350" s="65"/>
      <c r="B350" s="65"/>
      <c r="C350" s="65"/>
      <c r="D350" s="65"/>
      <c r="E350" s="65"/>
      <c r="F350" s="65"/>
      <c r="G350" s="65"/>
      <c r="H350" s="65"/>
      <c r="I350" s="65"/>
      <c r="J350" s="65"/>
      <c r="K350" s="65"/>
      <c r="L350" s="65"/>
      <c r="M350" s="65"/>
      <c r="N350" s="65"/>
      <c r="O350" s="65"/>
      <c r="P350" s="65"/>
      <c r="Q350" s="1"/>
      <c r="R350" s="1"/>
      <c r="S350" s="1"/>
      <c r="T350" s="1"/>
      <c r="U350" s="1"/>
      <c r="V350" s="1"/>
      <c r="W350" s="1"/>
      <c r="X350" s="1"/>
      <c r="Y350" s="1"/>
      <c r="Z350" s="1"/>
    </row>
    <row r="351" spans="1:26" ht="14.25" customHeight="1" x14ac:dyDescent="0.3">
      <c r="A351" s="65"/>
      <c r="B351" s="65"/>
      <c r="C351" s="65"/>
      <c r="D351" s="65"/>
      <c r="E351" s="65"/>
      <c r="F351" s="65"/>
      <c r="G351" s="65"/>
      <c r="H351" s="65"/>
      <c r="I351" s="65"/>
      <c r="J351" s="65"/>
      <c r="K351" s="65"/>
      <c r="L351" s="65"/>
      <c r="M351" s="65"/>
      <c r="N351" s="65"/>
      <c r="O351" s="65"/>
      <c r="P351" s="65"/>
      <c r="Q351" s="1"/>
      <c r="R351" s="1"/>
      <c r="S351" s="1"/>
      <c r="T351" s="1"/>
      <c r="U351" s="1"/>
      <c r="V351" s="1"/>
      <c r="W351" s="1"/>
      <c r="X351" s="1"/>
      <c r="Y351" s="1"/>
      <c r="Z351" s="1"/>
    </row>
    <row r="352" spans="1:26" ht="14.25" customHeight="1" x14ac:dyDescent="0.3">
      <c r="A352" s="65"/>
      <c r="B352" s="65"/>
      <c r="C352" s="65"/>
      <c r="D352" s="65"/>
      <c r="E352" s="65"/>
      <c r="F352" s="65"/>
      <c r="G352" s="65"/>
      <c r="H352" s="65"/>
      <c r="I352" s="65"/>
      <c r="J352" s="65"/>
      <c r="K352" s="65"/>
      <c r="L352" s="65"/>
      <c r="M352" s="65"/>
      <c r="N352" s="65"/>
      <c r="O352" s="65"/>
      <c r="P352" s="65"/>
      <c r="Q352" s="1"/>
      <c r="R352" s="1"/>
      <c r="S352" s="1"/>
      <c r="T352" s="1"/>
      <c r="U352" s="1"/>
      <c r="V352" s="1"/>
      <c r="W352" s="1"/>
      <c r="X352" s="1"/>
      <c r="Y352" s="1"/>
      <c r="Z352" s="1"/>
    </row>
    <row r="353" spans="1:26" ht="14.25" customHeight="1" x14ac:dyDescent="0.3">
      <c r="A353" s="65"/>
      <c r="B353" s="65"/>
      <c r="C353" s="65"/>
      <c r="D353" s="65"/>
      <c r="E353" s="65"/>
      <c r="F353" s="65"/>
      <c r="G353" s="65"/>
      <c r="H353" s="65"/>
      <c r="I353" s="65"/>
      <c r="J353" s="65"/>
      <c r="K353" s="65"/>
      <c r="L353" s="65"/>
      <c r="M353" s="65"/>
      <c r="N353" s="65"/>
      <c r="O353" s="65"/>
      <c r="P353" s="65"/>
      <c r="Q353" s="1"/>
      <c r="R353" s="1"/>
      <c r="S353" s="1"/>
      <c r="T353" s="1"/>
      <c r="U353" s="1"/>
      <c r="V353" s="1"/>
      <c r="W353" s="1"/>
      <c r="X353" s="1"/>
      <c r="Y353" s="1"/>
      <c r="Z353" s="1"/>
    </row>
    <row r="354" spans="1:26" ht="14.25" customHeight="1" x14ac:dyDescent="0.3">
      <c r="A354" s="65"/>
      <c r="B354" s="65"/>
      <c r="C354" s="65"/>
      <c r="D354" s="65"/>
      <c r="E354" s="65"/>
      <c r="F354" s="65"/>
      <c r="G354" s="65"/>
      <c r="H354" s="65"/>
      <c r="I354" s="65"/>
      <c r="J354" s="65"/>
      <c r="K354" s="65"/>
      <c r="L354" s="65"/>
      <c r="M354" s="65"/>
      <c r="N354" s="65"/>
      <c r="O354" s="65"/>
      <c r="P354" s="65"/>
      <c r="Q354" s="1"/>
      <c r="R354" s="1"/>
      <c r="S354" s="1"/>
      <c r="T354" s="1"/>
      <c r="U354" s="1"/>
      <c r="V354" s="1"/>
      <c r="W354" s="1"/>
      <c r="X354" s="1"/>
      <c r="Y354" s="1"/>
      <c r="Z354" s="1"/>
    </row>
    <row r="355" spans="1:26" ht="14.25" customHeight="1" x14ac:dyDescent="0.3">
      <c r="A355" s="65"/>
      <c r="B355" s="65"/>
      <c r="C355" s="65"/>
      <c r="D355" s="65"/>
      <c r="E355" s="65"/>
      <c r="F355" s="65"/>
      <c r="G355" s="65"/>
      <c r="H355" s="65"/>
      <c r="I355" s="65"/>
      <c r="J355" s="65"/>
      <c r="K355" s="65"/>
      <c r="L355" s="65"/>
      <c r="M355" s="65"/>
      <c r="N355" s="65"/>
      <c r="O355" s="65"/>
      <c r="P355" s="65"/>
      <c r="Q355" s="1"/>
      <c r="R355" s="1"/>
      <c r="S355" s="1"/>
      <c r="T355" s="1"/>
      <c r="U355" s="1"/>
      <c r="V355" s="1"/>
      <c r="W355" s="1"/>
      <c r="X355" s="1"/>
      <c r="Y355" s="1"/>
      <c r="Z355" s="1"/>
    </row>
    <row r="356" spans="1:26" ht="14.25" customHeight="1" x14ac:dyDescent="0.3">
      <c r="A356" s="65"/>
      <c r="B356" s="65"/>
      <c r="C356" s="65"/>
      <c r="D356" s="65"/>
      <c r="E356" s="65"/>
      <c r="F356" s="65"/>
      <c r="G356" s="65"/>
      <c r="H356" s="65"/>
      <c r="I356" s="65"/>
      <c r="J356" s="65"/>
      <c r="K356" s="65"/>
      <c r="L356" s="65"/>
      <c r="M356" s="65"/>
      <c r="N356" s="65"/>
      <c r="O356" s="65"/>
      <c r="P356" s="65"/>
      <c r="Q356" s="1"/>
      <c r="R356" s="1"/>
      <c r="S356" s="1"/>
      <c r="T356" s="1"/>
      <c r="U356" s="1"/>
      <c r="V356" s="1"/>
      <c r="W356" s="1"/>
      <c r="X356" s="1"/>
      <c r="Y356" s="1"/>
      <c r="Z356" s="1"/>
    </row>
    <row r="357" spans="1:26" ht="14.25" customHeight="1" x14ac:dyDescent="0.3">
      <c r="A357" s="65"/>
      <c r="B357" s="65"/>
      <c r="C357" s="65"/>
      <c r="D357" s="65"/>
      <c r="E357" s="65"/>
      <c r="F357" s="65"/>
      <c r="G357" s="65"/>
      <c r="H357" s="65"/>
      <c r="I357" s="65"/>
      <c r="J357" s="65"/>
      <c r="K357" s="65"/>
      <c r="L357" s="65"/>
      <c r="M357" s="65"/>
      <c r="N357" s="65"/>
      <c r="O357" s="65"/>
      <c r="P357" s="65"/>
      <c r="Q357" s="1"/>
      <c r="R357" s="1"/>
      <c r="S357" s="1"/>
      <c r="T357" s="1"/>
      <c r="U357" s="1"/>
      <c r="V357" s="1"/>
      <c r="W357" s="1"/>
      <c r="X357" s="1"/>
      <c r="Y357" s="1"/>
      <c r="Z357" s="1"/>
    </row>
    <row r="358" spans="1:26" ht="14.25" customHeight="1" x14ac:dyDescent="0.3">
      <c r="A358" s="65"/>
      <c r="B358" s="65"/>
      <c r="C358" s="65"/>
      <c r="D358" s="65"/>
      <c r="E358" s="65"/>
      <c r="F358" s="65"/>
      <c r="G358" s="65"/>
      <c r="H358" s="65"/>
      <c r="I358" s="65"/>
      <c r="J358" s="65"/>
      <c r="K358" s="65"/>
      <c r="L358" s="65"/>
      <c r="M358" s="65"/>
      <c r="N358" s="65"/>
      <c r="O358" s="65"/>
      <c r="P358" s="65"/>
      <c r="Q358" s="1"/>
      <c r="R358" s="1"/>
      <c r="S358" s="1"/>
      <c r="T358" s="1"/>
      <c r="U358" s="1"/>
      <c r="V358" s="1"/>
      <c r="W358" s="1"/>
      <c r="X358" s="1"/>
      <c r="Y358" s="1"/>
      <c r="Z358" s="1"/>
    </row>
    <row r="359" spans="1:26" ht="14.25" customHeight="1" x14ac:dyDescent="0.3">
      <c r="A359" s="65"/>
      <c r="B359" s="65"/>
      <c r="C359" s="65"/>
      <c r="D359" s="65"/>
      <c r="E359" s="65"/>
      <c r="F359" s="65"/>
      <c r="G359" s="65"/>
      <c r="H359" s="65"/>
      <c r="I359" s="65"/>
      <c r="J359" s="65"/>
      <c r="K359" s="65"/>
      <c r="L359" s="65"/>
      <c r="M359" s="65"/>
      <c r="N359" s="65"/>
      <c r="O359" s="65"/>
      <c r="P359" s="65"/>
      <c r="Q359" s="1"/>
      <c r="R359" s="1"/>
      <c r="S359" s="1"/>
      <c r="T359" s="1"/>
      <c r="U359" s="1"/>
      <c r="V359" s="1"/>
      <c r="W359" s="1"/>
      <c r="X359" s="1"/>
      <c r="Y359" s="1"/>
      <c r="Z359" s="1"/>
    </row>
    <row r="360" spans="1:26" ht="14.25" customHeight="1" x14ac:dyDescent="0.3">
      <c r="A360" s="65"/>
      <c r="B360" s="65"/>
      <c r="C360" s="65"/>
      <c r="D360" s="65"/>
      <c r="E360" s="65"/>
      <c r="F360" s="65"/>
      <c r="G360" s="65"/>
      <c r="H360" s="65"/>
      <c r="I360" s="65"/>
      <c r="J360" s="65"/>
      <c r="K360" s="65"/>
      <c r="L360" s="65"/>
      <c r="M360" s="65"/>
      <c r="N360" s="65"/>
      <c r="O360" s="65"/>
      <c r="P360" s="65"/>
      <c r="Q360" s="1"/>
      <c r="R360" s="1"/>
      <c r="S360" s="1"/>
      <c r="T360" s="1"/>
      <c r="U360" s="1"/>
      <c r="V360" s="1"/>
      <c r="W360" s="1"/>
      <c r="X360" s="1"/>
      <c r="Y360" s="1"/>
      <c r="Z360" s="1"/>
    </row>
    <row r="361" spans="1:26" ht="14.25" customHeight="1" x14ac:dyDescent="0.3">
      <c r="A361" s="65"/>
      <c r="B361" s="65"/>
      <c r="C361" s="65"/>
      <c r="D361" s="65"/>
      <c r="E361" s="65"/>
      <c r="F361" s="65"/>
      <c r="G361" s="65"/>
      <c r="H361" s="65"/>
      <c r="I361" s="65"/>
      <c r="J361" s="65"/>
      <c r="K361" s="65"/>
      <c r="L361" s="65"/>
      <c r="M361" s="65"/>
      <c r="N361" s="65"/>
      <c r="O361" s="65"/>
      <c r="P361" s="65"/>
      <c r="Q361" s="1"/>
      <c r="R361" s="1"/>
      <c r="S361" s="1"/>
      <c r="T361" s="1"/>
      <c r="U361" s="1"/>
      <c r="V361" s="1"/>
      <c r="W361" s="1"/>
      <c r="X361" s="1"/>
      <c r="Y361" s="1"/>
      <c r="Z361" s="1"/>
    </row>
    <row r="362" spans="1:26" ht="14.25" customHeight="1" x14ac:dyDescent="0.3">
      <c r="A362" s="65"/>
      <c r="B362" s="65"/>
      <c r="C362" s="65"/>
      <c r="D362" s="65"/>
      <c r="E362" s="65"/>
      <c r="F362" s="65"/>
      <c r="G362" s="65"/>
      <c r="H362" s="65"/>
      <c r="I362" s="65"/>
      <c r="J362" s="65"/>
      <c r="K362" s="65"/>
      <c r="L362" s="65"/>
      <c r="M362" s="65"/>
      <c r="N362" s="65"/>
      <c r="O362" s="65"/>
      <c r="P362" s="65"/>
      <c r="Q362" s="1"/>
      <c r="R362" s="1"/>
      <c r="S362" s="1"/>
      <c r="T362" s="1"/>
      <c r="U362" s="1"/>
      <c r="V362" s="1"/>
      <c r="W362" s="1"/>
      <c r="X362" s="1"/>
      <c r="Y362" s="1"/>
      <c r="Z362" s="1"/>
    </row>
    <row r="363" spans="1:26" ht="14.25" customHeight="1" x14ac:dyDescent="0.3">
      <c r="A363" s="65"/>
      <c r="B363" s="65"/>
      <c r="C363" s="65"/>
      <c r="D363" s="65"/>
      <c r="E363" s="65"/>
      <c r="F363" s="65"/>
      <c r="G363" s="65"/>
      <c r="H363" s="65"/>
      <c r="I363" s="65"/>
      <c r="J363" s="65"/>
      <c r="K363" s="65"/>
      <c r="L363" s="65"/>
      <c r="M363" s="65"/>
      <c r="N363" s="65"/>
      <c r="O363" s="65"/>
      <c r="P363" s="65"/>
      <c r="Q363" s="1"/>
      <c r="R363" s="1"/>
      <c r="S363" s="1"/>
      <c r="T363" s="1"/>
      <c r="U363" s="1"/>
      <c r="V363" s="1"/>
      <c r="W363" s="1"/>
      <c r="X363" s="1"/>
      <c r="Y363" s="1"/>
      <c r="Z363" s="1"/>
    </row>
    <row r="364" spans="1:26" ht="14.25" customHeight="1" x14ac:dyDescent="0.3">
      <c r="A364" s="65"/>
      <c r="B364" s="65"/>
      <c r="C364" s="65"/>
      <c r="D364" s="65"/>
      <c r="E364" s="65"/>
      <c r="F364" s="65"/>
      <c r="G364" s="65"/>
      <c r="H364" s="65"/>
      <c r="I364" s="65"/>
      <c r="J364" s="65"/>
      <c r="K364" s="65"/>
      <c r="L364" s="65"/>
      <c r="M364" s="65"/>
      <c r="N364" s="65"/>
      <c r="O364" s="65"/>
      <c r="P364" s="65"/>
      <c r="Q364" s="1"/>
      <c r="R364" s="1"/>
      <c r="S364" s="1"/>
      <c r="T364" s="1"/>
      <c r="U364" s="1"/>
      <c r="V364" s="1"/>
      <c r="W364" s="1"/>
      <c r="X364" s="1"/>
      <c r="Y364" s="1"/>
      <c r="Z364" s="1"/>
    </row>
    <row r="365" spans="1:26" ht="14.25" customHeight="1" x14ac:dyDescent="0.3">
      <c r="A365" s="65"/>
      <c r="B365" s="65"/>
      <c r="C365" s="65"/>
      <c r="D365" s="65"/>
      <c r="E365" s="65"/>
      <c r="F365" s="65"/>
      <c r="G365" s="65"/>
      <c r="H365" s="65"/>
      <c r="I365" s="65"/>
      <c r="J365" s="65"/>
      <c r="K365" s="65"/>
      <c r="L365" s="65"/>
      <c r="M365" s="65"/>
      <c r="N365" s="65"/>
      <c r="O365" s="65"/>
      <c r="P365" s="65"/>
      <c r="Q365" s="1"/>
      <c r="R365" s="1"/>
      <c r="S365" s="1"/>
      <c r="T365" s="1"/>
      <c r="U365" s="1"/>
      <c r="V365" s="1"/>
      <c r="W365" s="1"/>
      <c r="X365" s="1"/>
      <c r="Y365" s="1"/>
      <c r="Z365" s="1"/>
    </row>
    <row r="366" spans="1:26" ht="14.25" customHeight="1" x14ac:dyDescent="0.3">
      <c r="A366" s="65"/>
      <c r="B366" s="65"/>
      <c r="C366" s="65"/>
      <c r="D366" s="65"/>
      <c r="E366" s="65"/>
      <c r="F366" s="65"/>
      <c r="G366" s="65"/>
      <c r="H366" s="65"/>
      <c r="I366" s="65"/>
      <c r="J366" s="65"/>
      <c r="K366" s="65"/>
      <c r="L366" s="65"/>
      <c r="M366" s="65"/>
      <c r="N366" s="65"/>
      <c r="O366" s="65"/>
      <c r="P366" s="65"/>
      <c r="Q366" s="1"/>
      <c r="R366" s="1"/>
      <c r="S366" s="1"/>
      <c r="T366" s="1"/>
      <c r="U366" s="1"/>
      <c r="V366" s="1"/>
      <c r="W366" s="1"/>
      <c r="X366" s="1"/>
      <c r="Y366" s="1"/>
      <c r="Z366" s="1"/>
    </row>
    <row r="367" spans="1:26" ht="14.25" customHeight="1" x14ac:dyDescent="0.3">
      <c r="A367" s="65"/>
      <c r="B367" s="65"/>
      <c r="C367" s="65"/>
      <c r="D367" s="65"/>
      <c r="E367" s="65"/>
      <c r="F367" s="65"/>
      <c r="G367" s="65"/>
      <c r="H367" s="65"/>
      <c r="I367" s="65"/>
      <c r="J367" s="65"/>
      <c r="K367" s="65"/>
      <c r="L367" s="65"/>
      <c r="M367" s="65"/>
      <c r="N367" s="65"/>
      <c r="O367" s="65"/>
      <c r="P367" s="65"/>
      <c r="Q367" s="1"/>
      <c r="R367" s="1"/>
      <c r="S367" s="1"/>
      <c r="T367" s="1"/>
      <c r="U367" s="1"/>
      <c r="V367" s="1"/>
      <c r="W367" s="1"/>
      <c r="X367" s="1"/>
      <c r="Y367" s="1"/>
      <c r="Z367" s="1"/>
    </row>
    <row r="368" spans="1:26" ht="14.25" customHeight="1" x14ac:dyDescent="0.3">
      <c r="A368" s="65"/>
      <c r="B368" s="65"/>
      <c r="C368" s="65"/>
      <c r="D368" s="65"/>
      <c r="E368" s="65"/>
      <c r="F368" s="65"/>
      <c r="G368" s="65"/>
      <c r="H368" s="65"/>
      <c r="I368" s="65"/>
      <c r="J368" s="65"/>
      <c r="K368" s="65"/>
      <c r="L368" s="65"/>
      <c r="M368" s="65"/>
      <c r="N368" s="65"/>
      <c r="O368" s="65"/>
      <c r="P368" s="65"/>
      <c r="Q368" s="1"/>
      <c r="R368" s="1"/>
      <c r="S368" s="1"/>
      <c r="T368" s="1"/>
      <c r="U368" s="1"/>
      <c r="V368" s="1"/>
      <c r="W368" s="1"/>
      <c r="X368" s="1"/>
      <c r="Y368" s="1"/>
      <c r="Z368" s="1"/>
    </row>
    <row r="369" spans="1:26" ht="14.25" customHeight="1" x14ac:dyDescent="0.3">
      <c r="A369" s="65"/>
      <c r="B369" s="65"/>
      <c r="C369" s="65"/>
      <c r="D369" s="65"/>
      <c r="E369" s="65"/>
      <c r="F369" s="65"/>
      <c r="G369" s="65"/>
      <c r="H369" s="65"/>
      <c r="I369" s="65"/>
      <c r="J369" s="65"/>
      <c r="K369" s="65"/>
      <c r="L369" s="65"/>
      <c r="M369" s="65"/>
      <c r="N369" s="65"/>
      <c r="O369" s="65"/>
      <c r="P369" s="65"/>
      <c r="Q369" s="1"/>
      <c r="R369" s="1"/>
      <c r="S369" s="1"/>
      <c r="T369" s="1"/>
      <c r="U369" s="1"/>
      <c r="V369" s="1"/>
      <c r="W369" s="1"/>
      <c r="X369" s="1"/>
      <c r="Y369" s="1"/>
      <c r="Z369" s="1"/>
    </row>
    <row r="370" spans="1:26" ht="14.25" customHeight="1" x14ac:dyDescent="0.3">
      <c r="A370" s="65"/>
      <c r="B370" s="65"/>
      <c r="C370" s="65"/>
      <c r="D370" s="65"/>
      <c r="E370" s="65"/>
      <c r="F370" s="65"/>
      <c r="G370" s="65"/>
      <c r="H370" s="65"/>
      <c r="I370" s="65"/>
      <c r="J370" s="65"/>
      <c r="K370" s="65"/>
      <c r="L370" s="65"/>
      <c r="M370" s="65"/>
      <c r="N370" s="65"/>
      <c r="O370" s="65"/>
      <c r="P370" s="65"/>
      <c r="Q370" s="1"/>
      <c r="R370" s="1"/>
      <c r="S370" s="1"/>
      <c r="T370" s="1"/>
      <c r="U370" s="1"/>
      <c r="V370" s="1"/>
      <c r="W370" s="1"/>
      <c r="X370" s="1"/>
      <c r="Y370" s="1"/>
      <c r="Z370" s="1"/>
    </row>
    <row r="371" spans="1:26" ht="14.25" customHeight="1" x14ac:dyDescent="0.3">
      <c r="A371" s="65"/>
      <c r="B371" s="65"/>
      <c r="C371" s="65"/>
      <c r="D371" s="65"/>
      <c r="E371" s="65"/>
      <c r="F371" s="65"/>
      <c r="G371" s="65"/>
      <c r="H371" s="65"/>
      <c r="I371" s="65"/>
      <c r="J371" s="65"/>
      <c r="K371" s="65"/>
      <c r="L371" s="65"/>
      <c r="M371" s="65"/>
      <c r="N371" s="65"/>
      <c r="O371" s="65"/>
      <c r="P371" s="65"/>
      <c r="Q371" s="1"/>
      <c r="R371" s="1"/>
      <c r="S371" s="1"/>
      <c r="T371" s="1"/>
      <c r="U371" s="1"/>
      <c r="V371" s="1"/>
      <c r="W371" s="1"/>
      <c r="X371" s="1"/>
      <c r="Y371" s="1"/>
      <c r="Z371" s="1"/>
    </row>
    <row r="372" spans="1:26" ht="14.25" customHeight="1" x14ac:dyDescent="0.3">
      <c r="A372" s="65"/>
      <c r="B372" s="65"/>
      <c r="C372" s="65"/>
      <c r="D372" s="65"/>
      <c r="E372" s="65"/>
      <c r="F372" s="65"/>
      <c r="G372" s="65"/>
      <c r="H372" s="65"/>
      <c r="I372" s="65"/>
      <c r="J372" s="65"/>
      <c r="K372" s="65"/>
      <c r="L372" s="65"/>
      <c r="M372" s="65"/>
      <c r="N372" s="65"/>
      <c r="O372" s="65"/>
      <c r="P372" s="65"/>
      <c r="Q372" s="1"/>
      <c r="R372" s="1"/>
      <c r="S372" s="1"/>
      <c r="T372" s="1"/>
      <c r="U372" s="1"/>
      <c r="V372" s="1"/>
      <c r="W372" s="1"/>
      <c r="X372" s="1"/>
      <c r="Y372" s="1"/>
      <c r="Z372" s="1"/>
    </row>
    <row r="373" spans="1:26" ht="14.25" customHeight="1" x14ac:dyDescent="0.3">
      <c r="A373" s="65"/>
      <c r="B373" s="65"/>
      <c r="C373" s="65"/>
      <c r="D373" s="65"/>
      <c r="E373" s="65"/>
      <c r="F373" s="65"/>
      <c r="G373" s="65"/>
      <c r="H373" s="65"/>
      <c r="I373" s="65"/>
      <c r="J373" s="65"/>
      <c r="K373" s="65"/>
      <c r="L373" s="65"/>
      <c r="M373" s="65"/>
      <c r="N373" s="65"/>
      <c r="O373" s="65"/>
      <c r="P373" s="65"/>
      <c r="Q373" s="1"/>
      <c r="R373" s="1"/>
      <c r="S373" s="1"/>
      <c r="T373" s="1"/>
      <c r="U373" s="1"/>
      <c r="V373" s="1"/>
      <c r="W373" s="1"/>
      <c r="X373" s="1"/>
      <c r="Y373" s="1"/>
      <c r="Z373" s="1"/>
    </row>
    <row r="374" spans="1:26" ht="14.25" customHeight="1" x14ac:dyDescent="0.3">
      <c r="A374" s="65"/>
      <c r="B374" s="65"/>
      <c r="C374" s="65"/>
      <c r="D374" s="65"/>
      <c r="E374" s="65"/>
      <c r="F374" s="65"/>
      <c r="G374" s="65"/>
      <c r="H374" s="65"/>
      <c r="I374" s="65"/>
      <c r="J374" s="65"/>
      <c r="K374" s="65"/>
      <c r="L374" s="65"/>
      <c r="M374" s="65"/>
      <c r="N374" s="65"/>
      <c r="O374" s="65"/>
      <c r="P374" s="65"/>
      <c r="Q374" s="1"/>
      <c r="R374" s="1"/>
      <c r="S374" s="1"/>
      <c r="T374" s="1"/>
      <c r="U374" s="1"/>
      <c r="V374" s="1"/>
      <c r="W374" s="1"/>
      <c r="X374" s="1"/>
      <c r="Y374" s="1"/>
      <c r="Z374" s="1"/>
    </row>
    <row r="375" spans="1:26" ht="14.25" customHeight="1" x14ac:dyDescent="0.3">
      <c r="A375" s="65"/>
      <c r="B375" s="65"/>
      <c r="C375" s="65"/>
      <c r="D375" s="65"/>
      <c r="E375" s="65"/>
      <c r="F375" s="65"/>
      <c r="G375" s="65"/>
      <c r="H375" s="65"/>
      <c r="I375" s="65"/>
      <c r="J375" s="65"/>
      <c r="K375" s="65"/>
      <c r="L375" s="65"/>
      <c r="M375" s="65"/>
      <c r="N375" s="65"/>
      <c r="O375" s="65"/>
      <c r="P375" s="65"/>
      <c r="Q375" s="1"/>
      <c r="R375" s="1"/>
      <c r="S375" s="1"/>
      <c r="T375" s="1"/>
      <c r="U375" s="1"/>
      <c r="V375" s="1"/>
      <c r="W375" s="1"/>
      <c r="X375" s="1"/>
      <c r="Y375" s="1"/>
      <c r="Z375" s="1"/>
    </row>
    <row r="376" spans="1:26" ht="14.25" customHeight="1" x14ac:dyDescent="0.3">
      <c r="A376" s="65"/>
      <c r="B376" s="65"/>
      <c r="C376" s="65"/>
      <c r="D376" s="65"/>
      <c r="E376" s="65"/>
      <c r="F376" s="65"/>
      <c r="G376" s="65"/>
      <c r="H376" s="65"/>
      <c r="I376" s="65"/>
      <c r="J376" s="65"/>
      <c r="K376" s="65"/>
      <c r="L376" s="65"/>
      <c r="M376" s="65"/>
      <c r="N376" s="65"/>
      <c r="O376" s="65"/>
      <c r="P376" s="65"/>
      <c r="Q376" s="1"/>
      <c r="R376" s="1"/>
      <c r="S376" s="1"/>
      <c r="T376" s="1"/>
      <c r="U376" s="1"/>
      <c r="V376" s="1"/>
      <c r="W376" s="1"/>
      <c r="X376" s="1"/>
      <c r="Y376" s="1"/>
      <c r="Z376" s="1"/>
    </row>
    <row r="377" spans="1:26" ht="14.25" customHeight="1" x14ac:dyDescent="0.3">
      <c r="A377" s="65"/>
      <c r="B377" s="65"/>
      <c r="C377" s="65"/>
      <c r="D377" s="65"/>
      <c r="E377" s="65"/>
      <c r="F377" s="65"/>
      <c r="G377" s="65"/>
      <c r="H377" s="65"/>
      <c r="I377" s="65"/>
      <c r="J377" s="65"/>
      <c r="K377" s="65"/>
      <c r="L377" s="65"/>
      <c r="M377" s="65"/>
      <c r="N377" s="65"/>
      <c r="O377" s="65"/>
      <c r="P377" s="65"/>
      <c r="Q377" s="1"/>
      <c r="R377" s="1"/>
      <c r="S377" s="1"/>
      <c r="T377" s="1"/>
      <c r="U377" s="1"/>
      <c r="V377" s="1"/>
      <c r="W377" s="1"/>
      <c r="X377" s="1"/>
      <c r="Y377" s="1"/>
      <c r="Z377" s="1"/>
    </row>
    <row r="378" spans="1:26" ht="14.25" customHeight="1" x14ac:dyDescent="0.3">
      <c r="A378" s="65"/>
      <c r="B378" s="65"/>
      <c r="C378" s="65"/>
      <c r="D378" s="65"/>
      <c r="E378" s="65"/>
      <c r="F378" s="65"/>
      <c r="G378" s="65"/>
      <c r="H378" s="65"/>
      <c r="I378" s="65"/>
      <c r="J378" s="65"/>
      <c r="K378" s="65"/>
      <c r="L378" s="65"/>
      <c r="M378" s="65"/>
      <c r="N378" s="65"/>
      <c r="O378" s="65"/>
      <c r="P378" s="65"/>
      <c r="Q378" s="1"/>
      <c r="R378" s="1"/>
      <c r="S378" s="1"/>
      <c r="T378" s="1"/>
      <c r="U378" s="1"/>
      <c r="V378" s="1"/>
      <c r="W378" s="1"/>
      <c r="X378" s="1"/>
      <c r="Y378" s="1"/>
      <c r="Z378" s="1"/>
    </row>
    <row r="379" spans="1:26" ht="14.25" customHeight="1" x14ac:dyDescent="0.3">
      <c r="A379" s="65"/>
      <c r="B379" s="65"/>
      <c r="C379" s="65"/>
      <c r="D379" s="65"/>
      <c r="E379" s="65"/>
      <c r="F379" s="65"/>
      <c r="G379" s="65"/>
      <c r="H379" s="65"/>
      <c r="I379" s="65"/>
      <c r="J379" s="65"/>
      <c r="K379" s="65"/>
      <c r="L379" s="65"/>
      <c r="M379" s="65"/>
      <c r="N379" s="65"/>
      <c r="O379" s="65"/>
      <c r="P379" s="65"/>
      <c r="Q379" s="1"/>
      <c r="R379" s="1"/>
      <c r="S379" s="1"/>
      <c r="T379" s="1"/>
      <c r="U379" s="1"/>
      <c r="V379" s="1"/>
      <c r="W379" s="1"/>
      <c r="X379" s="1"/>
      <c r="Y379" s="1"/>
      <c r="Z379" s="1"/>
    </row>
    <row r="380" spans="1:26" ht="14.25" customHeight="1" x14ac:dyDescent="0.3">
      <c r="A380" s="65"/>
      <c r="B380" s="65"/>
      <c r="C380" s="65"/>
      <c r="D380" s="65"/>
      <c r="E380" s="65"/>
      <c r="F380" s="65"/>
      <c r="G380" s="65"/>
      <c r="H380" s="65"/>
      <c r="I380" s="65"/>
      <c r="J380" s="65"/>
      <c r="K380" s="65"/>
      <c r="L380" s="65"/>
      <c r="M380" s="65"/>
      <c r="N380" s="65"/>
      <c r="O380" s="65"/>
      <c r="P380" s="65"/>
      <c r="Q380" s="1"/>
      <c r="R380" s="1"/>
      <c r="S380" s="1"/>
      <c r="T380" s="1"/>
      <c r="U380" s="1"/>
      <c r="V380" s="1"/>
      <c r="W380" s="1"/>
      <c r="X380" s="1"/>
      <c r="Y380" s="1"/>
      <c r="Z380" s="1"/>
    </row>
    <row r="381" spans="1:26" ht="14.25" customHeight="1" x14ac:dyDescent="0.3">
      <c r="A381" s="65"/>
      <c r="B381" s="65"/>
      <c r="C381" s="65"/>
      <c r="D381" s="65"/>
      <c r="E381" s="65"/>
      <c r="F381" s="65"/>
      <c r="G381" s="65"/>
      <c r="H381" s="65"/>
      <c r="I381" s="65"/>
      <c r="J381" s="65"/>
      <c r="K381" s="65"/>
      <c r="L381" s="65"/>
      <c r="M381" s="65"/>
      <c r="N381" s="65"/>
      <c r="O381" s="65"/>
      <c r="P381" s="65"/>
      <c r="Q381" s="1"/>
      <c r="R381" s="1"/>
      <c r="S381" s="1"/>
      <c r="T381" s="1"/>
      <c r="U381" s="1"/>
      <c r="V381" s="1"/>
      <c r="W381" s="1"/>
      <c r="X381" s="1"/>
      <c r="Y381" s="1"/>
      <c r="Z381" s="1"/>
    </row>
    <row r="382" spans="1:26" ht="14.25" customHeight="1" x14ac:dyDescent="0.3">
      <c r="A382" s="65"/>
      <c r="B382" s="65"/>
      <c r="C382" s="65"/>
      <c r="D382" s="65"/>
      <c r="E382" s="65"/>
      <c r="F382" s="65"/>
      <c r="G382" s="65"/>
      <c r="H382" s="65"/>
      <c r="I382" s="65"/>
      <c r="J382" s="65"/>
      <c r="K382" s="65"/>
      <c r="L382" s="65"/>
      <c r="M382" s="65"/>
      <c r="N382" s="65"/>
      <c r="O382" s="65"/>
      <c r="P382" s="65"/>
      <c r="Q382" s="1"/>
      <c r="R382" s="1"/>
      <c r="S382" s="1"/>
      <c r="T382" s="1"/>
      <c r="U382" s="1"/>
      <c r="V382" s="1"/>
      <c r="W382" s="1"/>
      <c r="X382" s="1"/>
      <c r="Y382" s="1"/>
      <c r="Z382" s="1"/>
    </row>
    <row r="383" spans="1:26" ht="14.25" customHeight="1" x14ac:dyDescent="0.3">
      <c r="A383" s="65"/>
      <c r="B383" s="65"/>
      <c r="C383" s="65"/>
      <c r="D383" s="65"/>
      <c r="E383" s="65"/>
      <c r="F383" s="65"/>
      <c r="G383" s="65"/>
      <c r="H383" s="65"/>
      <c r="I383" s="65"/>
      <c r="J383" s="65"/>
      <c r="K383" s="65"/>
      <c r="L383" s="65"/>
      <c r="M383" s="65"/>
      <c r="N383" s="65"/>
      <c r="O383" s="65"/>
      <c r="P383" s="65"/>
      <c r="Q383" s="1"/>
      <c r="R383" s="1"/>
      <c r="S383" s="1"/>
      <c r="T383" s="1"/>
      <c r="U383" s="1"/>
      <c r="V383" s="1"/>
      <c r="W383" s="1"/>
      <c r="X383" s="1"/>
      <c r="Y383" s="1"/>
      <c r="Z383" s="1"/>
    </row>
    <row r="384" spans="1:26" ht="14.25" customHeight="1" x14ac:dyDescent="0.3">
      <c r="A384" s="65"/>
      <c r="B384" s="65"/>
      <c r="C384" s="65"/>
      <c r="D384" s="65"/>
      <c r="E384" s="65"/>
      <c r="F384" s="65"/>
      <c r="G384" s="65"/>
      <c r="H384" s="65"/>
      <c r="I384" s="65"/>
      <c r="J384" s="65"/>
      <c r="K384" s="65"/>
      <c r="L384" s="65"/>
      <c r="M384" s="65"/>
      <c r="N384" s="65"/>
      <c r="O384" s="65"/>
      <c r="P384" s="65"/>
      <c r="Q384" s="1"/>
      <c r="R384" s="1"/>
      <c r="S384" s="1"/>
      <c r="T384" s="1"/>
      <c r="U384" s="1"/>
      <c r="V384" s="1"/>
      <c r="W384" s="1"/>
      <c r="X384" s="1"/>
      <c r="Y384" s="1"/>
      <c r="Z384" s="1"/>
    </row>
    <row r="385" spans="1:26" ht="14.25" customHeight="1" x14ac:dyDescent="0.3">
      <c r="A385" s="65"/>
      <c r="B385" s="65"/>
      <c r="C385" s="65"/>
      <c r="D385" s="65"/>
      <c r="E385" s="65"/>
      <c r="F385" s="65"/>
      <c r="G385" s="65"/>
      <c r="H385" s="65"/>
      <c r="I385" s="65"/>
      <c r="J385" s="65"/>
      <c r="K385" s="65"/>
      <c r="L385" s="65"/>
      <c r="M385" s="65"/>
      <c r="N385" s="65"/>
      <c r="O385" s="65"/>
      <c r="P385" s="65"/>
      <c r="Q385" s="1"/>
      <c r="R385" s="1"/>
      <c r="S385" s="1"/>
      <c r="T385" s="1"/>
      <c r="U385" s="1"/>
      <c r="V385" s="1"/>
      <c r="W385" s="1"/>
      <c r="X385" s="1"/>
      <c r="Y385" s="1"/>
      <c r="Z385" s="1"/>
    </row>
    <row r="386" spans="1:26" ht="14.25" customHeight="1" x14ac:dyDescent="0.3">
      <c r="A386" s="65"/>
      <c r="B386" s="65"/>
      <c r="C386" s="65"/>
      <c r="D386" s="65"/>
      <c r="E386" s="65"/>
      <c r="F386" s="65"/>
      <c r="G386" s="65"/>
      <c r="H386" s="65"/>
      <c r="I386" s="65"/>
      <c r="J386" s="65"/>
      <c r="K386" s="65"/>
      <c r="L386" s="65"/>
      <c r="M386" s="65"/>
      <c r="N386" s="65"/>
      <c r="O386" s="65"/>
      <c r="P386" s="65"/>
      <c r="Q386" s="1"/>
      <c r="R386" s="1"/>
      <c r="S386" s="1"/>
      <c r="T386" s="1"/>
      <c r="U386" s="1"/>
      <c r="V386" s="1"/>
      <c r="W386" s="1"/>
      <c r="X386" s="1"/>
      <c r="Y386" s="1"/>
      <c r="Z386" s="1"/>
    </row>
    <row r="387" spans="1:26" ht="14.25" customHeight="1" x14ac:dyDescent="0.3">
      <c r="A387" s="65"/>
      <c r="B387" s="65"/>
      <c r="C387" s="65"/>
      <c r="D387" s="65"/>
      <c r="E387" s="65"/>
      <c r="F387" s="65"/>
      <c r="G387" s="65"/>
      <c r="H387" s="65"/>
      <c r="I387" s="65"/>
      <c r="J387" s="65"/>
      <c r="K387" s="65"/>
      <c r="L387" s="65"/>
      <c r="M387" s="65"/>
      <c r="N387" s="65"/>
      <c r="O387" s="65"/>
      <c r="P387" s="65"/>
      <c r="Q387" s="1"/>
      <c r="R387" s="1"/>
      <c r="S387" s="1"/>
      <c r="T387" s="1"/>
      <c r="U387" s="1"/>
      <c r="V387" s="1"/>
      <c r="W387" s="1"/>
      <c r="X387" s="1"/>
      <c r="Y387" s="1"/>
      <c r="Z387" s="1"/>
    </row>
    <row r="388" spans="1:26" ht="14.25" customHeight="1" x14ac:dyDescent="0.3">
      <c r="A388" s="65"/>
      <c r="B388" s="65"/>
      <c r="C388" s="65"/>
      <c r="D388" s="65"/>
      <c r="E388" s="65"/>
      <c r="F388" s="65"/>
      <c r="G388" s="65"/>
      <c r="H388" s="65"/>
      <c r="I388" s="65"/>
      <c r="J388" s="65"/>
      <c r="K388" s="65"/>
      <c r="L388" s="65"/>
      <c r="M388" s="65"/>
      <c r="N388" s="65"/>
      <c r="O388" s="65"/>
      <c r="P388" s="65"/>
      <c r="Q388" s="1"/>
      <c r="R388" s="1"/>
      <c r="S388" s="1"/>
      <c r="T388" s="1"/>
      <c r="U388" s="1"/>
      <c r="V388" s="1"/>
      <c r="W388" s="1"/>
      <c r="X388" s="1"/>
      <c r="Y388" s="1"/>
      <c r="Z388" s="1"/>
    </row>
    <row r="389" spans="1:26" ht="14.25" customHeight="1" x14ac:dyDescent="0.3">
      <c r="A389" s="65"/>
      <c r="B389" s="65"/>
      <c r="C389" s="65"/>
      <c r="D389" s="65"/>
      <c r="E389" s="65"/>
      <c r="F389" s="65"/>
      <c r="G389" s="65"/>
      <c r="H389" s="65"/>
      <c r="I389" s="65"/>
      <c r="J389" s="65"/>
      <c r="K389" s="65"/>
      <c r="L389" s="65"/>
      <c r="M389" s="65"/>
      <c r="N389" s="65"/>
      <c r="O389" s="65"/>
      <c r="P389" s="65"/>
      <c r="Q389" s="1"/>
      <c r="R389" s="1"/>
      <c r="S389" s="1"/>
      <c r="T389" s="1"/>
      <c r="U389" s="1"/>
      <c r="V389" s="1"/>
      <c r="W389" s="1"/>
      <c r="X389" s="1"/>
      <c r="Y389" s="1"/>
      <c r="Z389" s="1"/>
    </row>
    <row r="390" spans="1:26" ht="14.25" customHeight="1" x14ac:dyDescent="0.3">
      <c r="A390" s="65"/>
      <c r="B390" s="65"/>
      <c r="C390" s="65"/>
      <c r="D390" s="65"/>
      <c r="E390" s="65"/>
      <c r="F390" s="65"/>
      <c r="G390" s="65"/>
      <c r="H390" s="65"/>
      <c r="I390" s="65"/>
      <c r="J390" s="65"/>
      <c r="K390" s="65"/>
      <c r="L390" s="65"/>
      <c r="M390" s="65"/>
      <c r="N390" s="65"/>
      <c r="O390" s="65"/>
      <c r="P390" s="65"/>
      <c r="Q390" s="1"/>
      <c r="R390" s="1"/>
      <c r="S390" s="1"/>
      <c r="T390" s="1"/>
      <c r="U390" s="1"/>
      <c r="V390" s="1"/>
      <c r="W390" s="1"/>
      <c r="X390" s="1"/>
      <c r="Y390" s="1"/>
      <c r="Z390" s="1"/>
    </row>
    <row r="391" spans="1:26" ht="14.25" customHeight="1" x14ac:dyDescent="0.3">
      <c r="A391" s="65"/>
      <c r="B391" s="65"/>
      <c r="C391" s="65"/>
      <c r="D391" s="65"/>
      <c r="E391" s="65"/>
      <c r="F391" s="65"/>
      <c r="G391" s="65"/>
      <c r="H391" s="65"/>
      <c r="I391" s="65"/>
      <c r="J391" s="65"/>
      <c r="K391" s="65"/>
      <c r="L391" s="65"/>
      <c r="M391" s="65"/>
      <c r="N391" s="65"/>
      <c r="O391" s="65"/>
      <c r="P391" s="65"/>
      <c r="Q391" s="1"/>
      <c r="R391" s="1"/>
      <c r="S391" s="1"/>
      <c r="T391" s="1"/>
      <c r="U391" s="1"/>
      <c r="V391" s="1"/>
      <c r="W391" s="1"/>
      <c r="X391" s="1"/>
      <c r="Y391" s="1"/>
      <c r="Z391" s="1"/>
    </row>
    <row r="392" spans="1:26" ht="14.25" customHeight="1" x14ac:dyDescent="0.3">
      <c r="A392" s="65"/>
      <c r="B392" s="65"/>
      <c r="C392" s="65"/>
      <c r="D392" s="65"/>
      <c r="E392" s="65"/>
      <c r="F392" s="65"/>
      <c r="G392" s="65"/>
      <c r="H392" s="65"/>
      <c r="I392" s="65"/>
      <c r="J392" s="65"/>
      <c r="K392" s="65"/>
      <c r="L392" s="65"/>
      <c r="M392" s="65"/>
      <c r="N392" s="65"/>
      <c r="O392" s="65"/>
      <c r="P392" s="65"/>
      <c r="Q392" s="1"/>
      <c r="R392" s="1"/>
      <c r="S392" s="1"/>
      <c r="T392" s="1"/>
      <c r="U392" s="1"/>
      <c r="V392" s="1"/>
      <c r="W392" s="1"/>
      <c r="X392" s="1"/>
      <c r="Y392" s="1"/>
      <c r="Z392" s="1"/>
    </row>
    <row r="393" spans="1:26" ht="14.25" customHeight="1" x14ac:dyDescent="0.3">
      <c r="A393" s="65"/>
      <c r="B393" s="65"/>
      <c r="C393" s="65"/>
      <c r="D393" s="65"/>
      <c r="E393" s="65"/>
      <c r="F393" s="65"/>
      <c r="G393" s="65"/>
      <c r="H393" s="65"/>
      <c r="I393" s="65"/>
      <c r="J393" s="65"/>
      <c r="K393" s="65"/>
      <c r="L393" s="65"/>
      <c r="M393" s="65"/>
      <c r="N393" s="65"/>
      <c r="O393" s="65"/>
      <c r="P393" s="65"/>
      <c r="Q393" s="1"/>
      <c r="R393" s="1"/>
      <c r="S393" s="1"/>
      <c r="T393" s="1"/>
      <c r="U393" s="1"/>
      <c r="V393" s="1"/>
      <c r="W393" s="1"/>
      <c r="X393" s="1"/>
      <c r="Y393" s="1"/>
      <c r="Z393" s="1"/>
    </row>
    <row r="394" spans="1:26" ht="14.25" customHeight="1" x14ac:dyDescent="0.3">
      <c r="A394" s="65"/>
      <c r="B394" s="65"/>
      <c r="C394" s="65"/>
      <c r="D394" s="65"/>
      <c r="E394" s="65"/>
      <c r="F394" s="65"/>
      <c r="G394" s="65"/>
      <c r="H394" s="65"/>
      <c r="I394" s="65"/>
      <c r="J394" s="65"/>
      <c r="K394" s="65"/>
      <c r="L394" s="65"/>
      <c r="M394" s="65"/>
      <c r="N394" s="65"/>
      <c r="O394" s="65"/>
      <c r="P394" s="65"/>
      <c r="Q394" s="1"/>
      <c r="R394" s="1"/>
      <c r="S394" s="1"/>
      <c r="T394" s="1"/>
      <c r="U394" s="1"/>
      <c r="V394" s="1"/>
      <c r="W394" s="1"/>
      <c r="X394" s="1"/>
      <c r="Y394" s="1"/>
      <c r="Z394" s="1"/>
    </row>
    <row r="395" spans="1:26" ht="14.25" customHeight="1" x14ac:dyDescent="0.3">
      <c r="A395" s="65"/>
      <c r="B395" s="65"/>
      <c r="C395" s="65"/>
      <c r="D395" s="65"/>
      <c r="E395" s="65"/>
      <c r="F395" s="65"/>
      <c r="G395" s="65"/>
      <c r="H395" s="65"/>
      <c r="I395" s="65"/>
      <c r="J395" s="65"/>
      <c r="K395" s="65"/>
      <c r="L395" s="65"/>
      <c r="M395" s="65"/>
      <c r="N395" s="65"/>
      <c r="O395" s="65"/>
      <c r="P395" s="65"/>
      <c r="Q395" s="1"/>
      <c r="R395" s="1"/>
      <c r="S395" s="1"/>
      <c r="T395" s="1"/>
      <c r="U395" s="1"/>
      <c r="V395" s="1"/>
      <c r="W395" s="1"/>
      <c r="X395" s="1"/>
      <c r="Y395" s="1"/>
      <c r="Z395" s="1"/>
    </row>
    <row r="396" spans="1:26" ht="14.25" customHeight="1" x14ac:dyDescent="0.3">
      <c r="A396" s="65"/>
      <c r="B396" s="65"/>
      <c r="C396" s="65"/>
      <c r="D396" s="65"/>
      <c r="E396" s="65"/>
      <c r="F396" s="65"/>
      <c r="G396" s="65"/>
      <c r="H396" s="65"/>
      <c r="I396" s="65"/>
      <c r="J396" s="65"/>
      <c r="K396" s="65"/>
      <c r="L396" s="65"/>
      <c r="M396" s="65"/>
      <c r="N396" s="65"/>
      <c r="O396" s="65"/>
      <c r="P396" s="65"/>
      <c r="Q396" s="1"/>
      <c r="R396" s="1"/>
      <c r="S396" s="1"/>
      <c r="T396" s="1"/>
      <c r="U396" s="1"/>
      <c r="V396" s="1"/>
      <c r="W396" s="1"/>
      <c r="X396" s="1"/>
      <c r="Y396" s="1"/>
      <c r="Z396" s="1"/>
    </row>
    <row r="397" spans="1:26" ht="14.25" customHeight="1" x14ac:dyDescent="0.3">
      <c r="A397" s="65"/>
      <c r="B397" s="65"/>
      <c r="C397" s="65"/>
      <c r="D397" s="65"/>
      <c r="E397" s="65"/>
      <c r="F397" s="65"/>
      <c r="G397" s="65"/>
      <c r="H397" s="65"/>
      <c r="I397" s="65"/>
      <c r="J397" s="65"/>
      <c r="K397" s="65"/>
      <c r="L397" s="65"/>
      <c r="M397" s="65"/>
      <c r="N397" s="65"/>
      <c r="O397" s="65"/>
      <c r="P397" s="65"/>
      <c r="Q397" s="1"/>
      <c r="R397" s="1"/>
      <c r="S397" s="1"/>
      <c r="T397" s="1"/>
      <c r="U397" s="1"/>
      <c r="V397" s="1"/>
      <c r="W397" s="1"/>
      <c r="X397" s="1"/>
      <c r="Y397" s="1"/>
      <c r="Z397" s="1"/>
    </row>
    <row r="398" spans="1:26" ht="14.25" customHeight="1" x14ac:dyDescent="0.3">
      <c r="A398" s="65"/>
      <c r="B398" s="65"/>
      <c r="C398" s="65"/>
      <c r="D398" s="65"/>
      <c r="E398" s="65"/>
      <c r="F398" s="65"/>
      <c r="G398" s="65"/>
      <c r="H398" s="65"/>
      <c r="I398" s="65"/>
      <c r="J398" s="65"/>
      <c r="K398" s="65"/>
      <c r="L398" s="65"/>
      <c r="M398" s="65"/>
      <c r="N398" s="65"/>
      <c r="O398" s="65"/>
      <c r="P398" s="65"/>
      <c r="Q398" s="1"/>
      <c r="R398" s="1"/>
      <c r="S398" s="1"/>
      <c r="T398" s="1"/>
      <c r="U398" s="1"/>
      <c r="V398" s="1"/>
      <c r="W398" s="1"/>
      <c r="X398" s="1"/>
      <c r="Y398" s="1"/>
      <c r="Z398" s="1"/>
    </row>
    <row r="399" spans="1:26" ht="14.25" customHeight="1" x14ac:dyDescent="0.3">
      <c r="A399" s="65"/>
      <c r="B399" s="65"/>
      <c r="C399" s="65"/>
      <c r="D399" s="65"/>
      <c r="E399" s="65"/>
      <c r="F399" s="65"/>
      <c r="G399" s="65"/>
      <c r="H399" s="65"/>
      <c r="I399" s="65"/>
      <c r="J399" s="65"/>
      <c r="K399" s="65"/>
      <c r="L399" s="65"/>
      <c r="M399" s="65"/>
      <c r="N399" s="65"/>
      <c r="O399" s="65"/>
      <c r="P399" s="65"/>
      <c r="Q399" s="1"/>
      <c r="R399" s="1"/>
      <c r="S399" s="1"/>
      <c r="T399" s="1"/>
      <c r="U399" s="1"/>
      <c r="V399" s="1"/>
      <c r="W399" s="1"/>
      <c r="X399" s="1"/>
      <c r="Y399" s="1"/>
      <c r="Z399" s="1"/>
    </row>
    <row r="400" spans="1:26" ht="14.25" customHeight="1" x14ac:dyDescent="0.3">
      <c r="A400" s="65"/>
      <c r="B400" s="65"/>
      <c r="C400" s="65"/>
      <c r="D400" s="65"/>
      <c r="E400" s="65"/>
      <c r="F400" s="65"/>
      <c r="G400" s="65"/>
      <c r="H400" s="65"/>
      <c r="I400" s="65"/>
      <c r="J400" s="65"/>
      <c r="K400" s="65"/>
      <c r="L400" s="65"/>
      <c r="M400" s="65"/>
      <c r="N400" s="65"/>
      <c r="O400" s="65"/>
      <c r="P400" s="65"/>
      <c r="Q400" s="1"/>
      <c r="R400" s="1"/>
      <c r="S400" s="1"/>
      <c r="T400" s="1"/>
      <c r="U400" s="1"/>
      <c r="V400" s="1"/>
      <c r="W400" s="1"/>
      <c r="X400" s="1"/>
      <c r="Y400" s="1"/>
      <c r="Z400" s="1"/>
    </row>
    <row r="401" spans="1:26" ht="14.25" customHeight="1" x14ac:dyDescent="0.3">
      <c r="A401" s="65"/>
      <c r="B401" s="65"/>
      <c r="C401" s="65"/>
      <c r="D401" s="65"/>
      <c r="E401" s="65"/>
      <c r="F401" s="65"/>
      <c r="G401" s="65"/>
      <c r="H401" s="65"/>
      <c r="I401" s="65"/>
      <c r="J401" s="65"/>
      <c r="K401" s="65"/>
      <c r="L401" s="65"/>
      <c r="M401" s="65"/>
      <c r="N401" s="65"/>
      <c r="O401" s="65"/>
      <c r="P401" s="65"/>
      <c r="Q401" s="1"/>
      <c r="R401" s="1"/>
      <c r="S401" s="1"/>
      <c r="T401" s="1"/>
      <c r="U401" s="1"/>
      <c r="V401" s="1"/>
      <c r="W401" s="1"/>
      <c r="X401" s="1"/>
      <c r="Y401" s="1"/>
      <c r="Z401" s="1"/>
    </row>
    <row r="402" spans="1:26" ht="14.25" customHeight="1" x14ac:dyDescent="0.3">
      <c r="A402" s="65"/>
      <c r="B402" s="65"/>
      <c r="C402" s="65"/>
      <c r="D402" s="65"/>
      <c r="E402" s="65"/>
      <c r="F402" s="65"/>
      <c r="G402" s="65"/>
      <c r="H402" s="65"/>
      <c r="I402" s="65"/>
      <c r="J402" s="65"/>
      <c r="K402" s="65"/>
      <c r="L402" s="65"/>
      <c r="M402" s="65"/>
      <c r="N402" s="65"/>
      <c r="O402" s="65"/>
      <c r="P402" s="65"/>
      <c r="Q402" s="1"/>
      <c r="R402" s="1"/>
      <c r="S402" s="1"/>
      <c r="T402" s="1"/>
      <c r="U402" s="1"/>
      <c r="V402" s="1"/>
      <c r="W402" s="1"/>
      <c r="X402" s="1"/>
      <c r="Y402" s="1"/>
      <c r="Z402" s="1"/>
    </row>
    <row r="403" spans="1:26" ht="14.25" customHeight="1" x14ac:dyDescent="0.3">
      <c r="A403" s="65"/>
      <c r="B403" s="65"/>
      <c r="C403" s="65"/>
      <c r="D403" s="65"/>
      <c r="E403" s="65"/>
      <c r="F403" s="65"/>
      <c r="G403" s="65"/>
      <c r="H403" s="65"/>
      <c r="I403" s="65"/>
      <c r="J403" s="65"/>
      <c r="K403" s="65"/>
      <c r="L403" s="65"/>
      <c r="M403" s="65"/>
      <c r="N403" s="65"/>
      <c r="O403" s="65"/>
      <c r="P403" s="65"/>
      <c r="Q403" s="1"/>
      <c r="R403" s="1"/>
      <c r="S403" s="1"/>
      <c r="T403" s="1"/>
      <c r="U403" s="1"/>
      <c r="V403" s="1"/>
      <c r="W403" s="1"/>
      <c r="X403" s="1"/>
      <c r="Y403" s="1"/>
      <c r="Z403" s="1"/>
    </row>
    <row r="404" spans="1:26" ht="14.25" customHeight="1" x14ac:dyDescent="0.3">
      <c r="A404" s="65"/>
      <c r="B404" s="65"/>
      <c r="C404" s="65"/>
      <c r="D404" s="65"/>
      <c r="E404" s="65"/>
      <c r="F404" s="65"/>
      <c r="G404" s="65"/>
      <c r="H404" s="65"/>
      <c r="I404" s="65"/>
      <c r="J404" s="65"/>
      <c r="K404" s="65"/>
      <c r="L404" s="65"/>
      <c r="M404" s="65"/>
      <c r="N404" s="65"/>
      <c r="O404" s="65"/>
      <c r="P404" s="65"/>
      <c r="Q404" s="1"/>
      <c r="R404" s="1"/>
      <c r="S404" s="1"/>
      <c r="T404" s="1"/>
      <c r="U404" s="1"/>
      <c r="V404" s="1"/>
      <c r="W404" s="1"/>
      <c r="X404" s="1"/>
      <c r="Y404" s="1"/>
      <c r="Z404" s="1"/>
    </row>
    <row r="405" spans="1:26" ht="14.25" customHeight="1" x14ac:dyDescent="0.3">
      <c r="A405" s="65"/>
      <c r="B405" s="65"/>
      <c r="C405" s="65"/>
      <c r="D405" s="65"/>
      <c r="E405" s="65"/>
      <c r="F405" s="65"/>
      <c r="G405" s="65"/>
      <c r="H405" s="65"/>
      <c r="I405" s="65"/>
      <c r="J405" s="65"/>
      <c r="K405" s="65"/>
      <c r="L405" s="65"/>
      <c r="M405" s="65"/>
      <c r="N405" s="65"/>
      <c r="O405" s="65"/>
      <c r="P405" s="65"/>
      <c r="Q405" s="1"/>
      <c r="R405" s="1"/>
      <c r="S405" s="1"/>
      <c r="T405" s="1"/>
      <c r="U405" s="1"/>
      <c r="V405" s="1"/>
      <c r="W405" s="1"/>
      <c r="X405" s="1"/>
      <c r="Y405" s="1"/>
      <c r="Z405" s="1"/>
    </row>
    <row r="406" spans="1:26" ht="14.25" customHeight="1" x14ac:dyDescent="0.3">
      <c r="A406" s="65"/>
      <c r="B406" s="65"/>
      <c r="C406" s="65"/>
      <c r="D406" s="65"/>
      <c r="E406" s="65"/>
      <c r="F406" s="65"/>
      <c r="G406" s="65"/>
      <c r="H406" s="65"/>
      <c r="I406" s="65"/>
      <c r="J406" s="65"/>
      <c r="K406" s="65"/>
      <c r="L406" s="65"/>
      <c r="M406" s="65"/>
      <c r="N406" s="65"/>
      <c r="O406" s="65"/>
      <c r="P406" s="65"/>
      <c r="Q406" s="1"/>
      <c r="R406" s="1"/>
      <c r="S406" s="1"/>
      <c r="T406" s="1"/>
      <c r="U406" s="1"/>
      <c r="V406" s="1"/>
      <c r="W406" s="1"/>
      <c r="X406" s="1"/>
      <c r="Y406" s="1"/>
      <c r="Z406" s="1"/>
    </row>
    <row r="407" spans="1:26" ht="14.25" customHeight="1" x14ac:dyDescent="0.3">
      <c r="A407" s="65"/>
      <c r="B407" s="65"/>
      <c r="C407" s="65"/>
      <c r="D407" s="65"/>
      <c r="E407" s="65"/>
      <c r="F407" s="65"/>
      <c r="G407" s="65"/>
      <c r="H407" s="65"/>
      <c r="I407" s="65"/>
      <c r="J407" s="65"/>
      <c r="K407" s="65"/>
      <c r="L407" s="65"/>
      <c r="M407" s="65"/>
      <c r="N407" s="65"/>
      <c r="O407" s="65"/>
      <c r="P407" s="65"/>
      <c r="Q407" s="1"/>
      <c r="R407" s="1"/>
      <c r="S407" s="1"/>
      <c r="T407" s="1"/>
      <c r="U407" s="1"/>
      <c r="V407" s="1"/>
      <c r="W407" s="1"/>
      <c r="X407" s="1"/>
      <c r="Y407" s="1"/>
      <c r="Z407" s="1"/>
    </row>
    <row r="408" spans="1:26" ht="14.25" customHeight="1" x14ac:dyDescent="0.3">
      <c r="A408" s="65"/>
      <c r="B408" s="65"/>
      <c r="C408" s="65"/>
      <c r="D408" s="65"/>
      <c r="E408" s="65"/>
      <c r="F408" s="65"/>
      <c r="G408" s="65"/>
      <c r="H408" s="65"/>
      <c r="I408" s="65"/>
      <c r="J408" s="65"/>
      <c r="K408" s="65"/>
      <c r="L408" s="65"/>
      <c r="M408" s="65"/>
      <c r="N408" s="65"/>
      <c r="O408" s="65"/>
      <c r="P408" s="65"/>
      <c r="Q408" s="1"/>
      <c r="R408" s="1"/>
      <c r="S408" s="1"/>
      <c r="T408" s="1"/>
      <c r="U408" s="1"/>
      <c r="V408" s="1"/>
      <c r="W408" s="1"/>
      <c r="X408" s="1"/>
      <c r="Y408" s="1"/>
      <c r="Z408" s="1"/>
    </row>
    <row r="409" spans="1:26" ht="14.25" customHeight="1" x14ac:dyDescent="0.3">
      <c r="A409" s="65"/>
      <c r="B409" s="65"/>
      <c r="C409" s="65"/>
      <c r="D409" s="65"/>
      <c r="E409" s="65"/>
      <c r="F409" s="65"/>
      <c r="G409" s="65"/>
      <c r="H409" s="65"/>
      <c r="I409" s="65"/>
      <c r="J409" s="65"/>
      <c r="K409" s="65"/>
      <c r="L409" s="65"/>
      <c r="M409" s="65"/>
      <c r="N409" s="65"/>
      <c r="O409" s="65"/>
      <c r="P409" s="65"/>
      <c r="Q409" s="1"/>
      <c r="R409" s="1"/>
      <c r="S409" s="1"/>
      <c r="T409" s="1"/>
      <c r="U409" s="1"/>
      <c r="V409" s="1"/>
      <c r="W409" s="1"/>
      <c r="X409" s="1"/>
      <c r="Y409" s="1"/>
      <c r="Z409" s="1"/>
    </row>
    <row r="410" spans="1:26" ht="14.25" customHeight="1" x14ac:dyDescent="0.3">
      <c r="A410" s="65"/>
      <c r="B410" s="65"/>
      <c r="C410" s="65"/>
      <c r="D410" s="65"/>
      <c r="E410" s="65"/>
      <c r="F410" s="65"/>
      <c r="G410" s="65"/>
      <c r="H410" s="65"/>
      <c r="I410" s="65"/>
      <c r="J410" s="65"/>
      <c r="K410" s="65"/>
      <c r="L410" s="65"/>
      <c r="M410" s="65"/>
      <c r="N410" s="65"/>
      <c r="O410" s="65"/>
      <c r="P410" s="65"/>
      <c r="Q410" s="1"/>
      <c r="R410" s="1"/>
      <c r="S410" s="1"/>
      <c r="T410" s="1"/>
      <c r="U410" s="1"/>
      <c r="V410" s="1"/>
      <c r="W410" s="1"/>
      <c r="X410" s="1"/>
      <c r="Y410" s="1"/>
      <c r="Z410" s="1"/>
    </row>
    <row r="411" spans="1:26" ht="14.25" customHeight="1" x14ac:dyDescent="0.3">
      <c r="A411" s="65"/>
      <c r="B411" s="65"/>
      <c r="C411" s="65"/>
      <c r="D411" s="65"/>
      <c r="E411" s="65"/>
      <c r="F411" s="65"/>
      <c r="G411" s="65"/>
      <c r="H411" s="65"/>
      <c r="I411" s="65"/>
      <c r="J411" s="65"/>
      <c r="K411" s="65"/>
      <c r="L411" s="65"/>
      <c r="M411" s="65"/>
      <c r="N411" s="65"/>
      <c r="O411" s="65"/>
      <c r="P411" s="65"/>
      <c r="Q411" s="1"/>
      <c r="R411" s="1"/>
      <c r="S411" s="1"/>
      <c r="T411" s="1"/>
      <c r="U411" s="1"/>
      <c r="V411" s="1"/>
      <c r="W411" s="1"/>
      <c r="X411" s="1"/>
      <c r="Y411" s="1"/>
      <c r="Z411" s="1"/>
    </row>
    <row r="412" spans="1:26" ht="14.25" customHeight="1" x14ac:dyDescent="0.3">
      <c r="A412" s="65"/>
      <c r="B412" s="65"/>
      <c r="C412" s="65"/>
      <c r="D412" s="65"/>
      <c r="E412" s="65"/>
      <c r="F412" s="65"/>
      <c r="G412" s="65"/>
      <c r="H412" s="65"/>
      <c r="I412" s="65"/>
      <c r="J412" s="65"/>
      <c r="K412" s="65"/>
      <c r="L412" s="65"/>
      <c r="M412" s="65"/>
      <c r="N412" s="65"/>
      <c r="O412" s="65"/>
      <c r="P412" s="65"/>
      <c r="Q412" s="1"/>
      <c r="R412" s="1"/>
      <c r="S412" s="1"/>
      <c r="T412" s="1"/>
      <c r="U412" s="1"/>
      <c r="V412" s="1"/>
      <c r="W412" s="1"/>
      <c r="X412" s="1"/>
      <c r="Y412" s="1"/>
      <c r="Z412" s="1"/>
    </row>
    <row r="413" spans="1:26" ht="14.25" customHeight="1" x14ac:dyDescent="0.3">
      <c r="A413" s="65"/>
      <c r="B413" s="65"/>
      <c r="C413" s="65"/>
      <c r="D413" s="65"/>
      <c r="E413" s="65"/>
      <c r="F413" s="65"/>
      <c r="G413" s="65"/>
      <c r="H413" s="65"/>
      <c r="I413" s="65"/>
      <c r="J413" s="65"/>
      <c r="K413" s="65"/>
      <c r="L413" s="65"/>
      <c r="M413" s="65"/>
      <c r="N413" s="65"/>
      <c r="O413" s="65"/>
      <c r="P413" s="65"/>
      <c r="Q413" s="1"/>
      <c r="R413" s="1"/>
      <c r="S413" s="1"/>
      <c r="T413" s="1"/>
      <c r="U413" s="1"/>
      <c r="V413" s="1"/>
      <c r="W413" s="1"/>
      <c r="X413" s="1"/>
      <c r="Y413" s="1"/>
      <c r="Z413" s="1"/>
    </row>
    <row r="414" spans="1:26" ht="14.25" customHeight="1" x14ac:dyDescent="0.3">
      <c r="A414" s="65"/>
      <c r="B414" s="65"/>
      <c r="C414" s="65"/>
      <c r="D414" s="65"/>
      <c r="E414" s="65"/>
      <c r="F414" s="65"/>
      <c r="G414" s="65"/>
      <c r="H414" s="65"/>
      <c r="I414" s="65"/>
      <c r="J414" s="65"/>
      <c r="K414" s="65"/>
      <c r="L414" s="65"/>
      <c r="M414" s="65"/>
      <c r="N414" s="65"/>
      <c r="O414" s="65"/>
      <c r="P414" s="65"/>
      <c r="Q414" s="1"/>
      <c r="R414" s="1"/>
      <c r="S414" s="1"/>
      <c r="T414" s="1"/>
      <c r="U414" s="1"/>
      <c r="V414" s="1"/>
      <c r="W414" s="1"/>
      <c r="X414" s="1"/>
      <c r="Y414" s="1"/>
      <c r="Z414" s="1"/>
    </row>
    <row r="415" spans="1:26" ht="14.25" customHeight="1" x14ac:dyDescent="0.3">
      <c r="A415" s="65"/>
      <c r="B415" s="65"/>
      <c r="C415" s="65"/>
      <c r="D415" s="65"/>
      <c r="E415" s="65"/>
      <c r="F415" s="65"/>
      <c r="G415" s="65"/>
      <c r="H415" s="65"/>
      <c r="I415" s="65"/>
      <c r="J415" s="65"/>
      <c r="K415" s="65"/>
      <c r="L415" s="65"/>
      <c r="M415" s="65"/>
      <c r="N415" s="65"/>
      <c r="O415" s="65"/>
      <c r="P415" s="65"/>
      <c r="Q415" s="1"/>
      <c r="R415" s="1"/>
      <c r="S415" s="1"/>
      <c r="T415" s="1"/>
      <c r="U415" s="1"/>
      <c r="V415" s="1"/>
      <c r="W415" s="1"/>
      <c r="X415" s="1"/>
      <c r="Y415" s="1"/>
      <c r="Z415" s="1"/>
    </row>
    <row r="416" spans="1:26" ht="14.25" customHeight="1" x14ac:dyDescent="0.3">
      <c r="A416" s="65"/>
      <c r="B416" s="65"/>
      <c r="C416" s="65"/>
      <c r="D416" s="65"/>
      <c r="E416" s="65"/>
      <c r="F416" s="65"/>
      <c r="G416" s="65"/>
      <c r="H416" s="65"/>
      <c r="I416" s="65"/>
      <c r="J416" s="65"/>
      <c r="K416" s="65"/>
      <c r="L416" s="65"/>
      <c r="M416" s="65"/>
      <c r="N416" s="65"/>
      <c r="O416" s="65"/>
      <c r="P416" s="65"/>
      <c r="Q416" s="1"/>
      <c r="R416" s="1"/>
      <c r="S416" s="1"/>
      <c r="T416" s="1"/>
      <c r="U416" s="1"/>
      <c r="V416" s="1"/>
      <c r="W416" s="1"/>
      <c r="X416" s="1"/>
      <c r="Y416" s="1"/>
      <c r="Z416" s="1"/>
    </row>
    <row r="417" spans="1:26" ht="14.25" customHeight="1" x14ac:dyDescent="0.3">
      <c r="A417" s="65"/>
      <c r="B417" s="65"/>
      <c r="C417" s="65"/>
      <c r="D417" s="65"/>
      <c r="E417" s="65"/>
      <c r="F417" s="65"/>
      <c r="G417" s="65"/>
      <c r="H417" s="65"/>
      <c r="I417" s="65"/>
      <c r="J417" s="65"/>
      <c r="K417" s="65"/>
      <c r="L417" s="65"/>
      <c r="M417" s="65"/>
      <c r="N417" s="65"/>
      <c r="O417" s="65"/>
      <c r="P417" s="65"/>
      <c r="Q417" s="1"/>
      <c r="R417" s="1"/>
      <c r="S417" s="1"/>
      <c r="T417" s="1"/>
      <c r="U417" s="1"/>
      <c r="V417" s="1"/>
      <c r="W417" s="1"/>
      <c r="X417" s="1"/>
      <c r="Y417" s="1"/>
      <c r="Z417" s="1"/>
    </row>
    <row r="418" spans="1:26" ht="14.25" customHeight="1" x14ac:dyDescent="0.3">
      <c r="A418" s="65"/>
      <c r="B418" s="65"/>
      <c r="C418" s="65"/>
      <c r="D418" s="65"/>
      <c r="E418" s="65"/>
      <c r="F418" s="65"/>
      <c r="G418" s="65"/>
      <c r="H418" s="65"/>
      <c r="I418" s="65"/>
      <c r="J418" s="65"/>
      <c r="K418" s="65"/>
      <c r="L418" s="65"/>
      <c r="M418" s="65"/>
      <c r="N418" s="65"/>
      <c r="O418" s="65"/>
      <c r="P418" s="65"/>
      <c r="Q418" s="1"/>
      <c r="R418" s="1"/>
      <c r="S418" s="1"/>
      <c r="T418" s="1"/>
      <c r="U418" s="1"/>
      <c r="V418" s="1"/>
      <c r="W418" s="1"/>
      <c r="X418" s="1"/>
      <c r="Y418" s="1"/>
      <c r="Z418" s="1"/>
    </row>
    <row r="419" spans="1:26" ht="14.25" customHeight="1" x14ac:dyDescent="0.3">
      <c r="A419" s="65"/>
      <c r="B419" s="65"/>
      <c r="C419" s="65"/>
      <c r="D419" s="65"/>
      <c r="E419" s="65"/>
      <c r="F419" s="65"/>
      <c r="G419" s="65"/>
      <c r="H419" s="65"/>
      <c r="I419" s="65"/>
      <c r="J419" s="65"/>
      <c r="K419" s="65"/>
      <c r="L419" s="65"/>
      <c r="M419" s="65"/>
      <c r="N419" s="65"/>
      <c r="O419" s="65"/>
      <c r="P419" s="65"/>
      <c r="Q419" s="1"/>
      <c r="R419" s="1"/>
      <c r="S419" s="1"/>
      <c r="T419" s="1"/>
      <c r="U419" s="1"/>
      <c r="V419" s="1"/>
      <c r="W419" s="1"/>
      <c r="X419" s="1"/>
      <c r="Y419" s="1"/>
      <c r="Z419" s="1"/>
    </row>
    <row r="420" spans="1:26" ht="14.25" customHeight="1" x14ac:dyDescent="0.3">
      <c r="A420" s="65"/>
      <c r="B420" s="65"/>
      <c r="C420" s="65"/>
      <c r="D420" s="65"/>
      <c r="E420" s="65"/>
      <c r="F420" s="65"/>
      <c r="G420" s="65"/>
      <c r="H420" s="65"/>
      <c r="I420" s="65"/>
      <c r="J420" s="65"/>
      <c r="K420" s="65"/>
      <c r="L420" s="65"/>
      <c r="M420" s="65"/>
      <c r="N420" s="65"/>
      <c r="O420" s="65"/>
      <c r="P420" s="65"/>
      <c r="Q420" s="1"/>
      <c r="R420" s="1"/>
      <c r="S420" s="1"/>
      <c r="T420" s="1"/>
      <c r="U420" s="1"/>
      <c r="V420" s="1"/>
      <c r="W420" s="1"/>
      <c r="X420" s="1"/>
      <c r="Y420" s="1"/>
      <c r="Z420" s="1"/>
    </row>
    <row r="421" spans="1:26" ht="14.25" customHeight="1" x14ac:dyDescent="0.3">
      <c r="A421" s="65"/>
      <c r="B421" s="65"/>
      <c r="C421" s="65"/>
      <c r="D421" s="65"/>
      <c r="E421" s="65"/>
      <c r="F421" s="65"/>
      <c r="G421" s="65"/>
      <c r="H421" s="65"/>
      <c r="I421" s="65"/>
      <c r="J421" s="65"/>
      <c r="K421" s="65"/>
      <c r="L421" s="65"/>
      <c r="M421" s="65"/>
      <c r="N421" s="65"/>
      <c r="O421" s="65"/>
      <c r="P421" s="65"/>
      <c r="Q421" s="1"/>
      <c r="R421" s="1"/>
      <c r="S421" s="1"/>
      <c r="T421" s="1"/>
      <c r="U421" s="1"/>
      <c r="V421" s="1"/>
      <c r="W421" s="1"/>
      <c r="X421" s="1"/>
      <c r="Y421" s="1"/>
      <c r="Z421" s="1"/>
    </row>
    <row r="422" spans="1:26" ht="14.25" customHeight="1" x14ac:dyDescent="0.3">
      <c r="A422" s="65"/>
      <c r="B422" s="65"/>
      <c r="C422" s="65"/>
      <c r="D422" s="65"/>
      <c r="E422" s="65"/>
      <c r="F422" s="65"/>
      <c r="G422" s="65"/>
      <c r="H422" s="65"/>
      <c r="I422" s="65"/>
      <c r="J422" s="65"/>
      <c r="K422" s="65"/>
      <c r="L422" s="65"/>
      <c r="M422" s="65"/>
      <c r="N422" s="65"/>
      <c r="O422" s="65"/>
      <c r="P422" s="65"/>
      <c r="Q422" s="1"/>
      <c r="R422" s="1"/>
      <c r="S422" s="1"/>
      <c r="T422" s="1"/>
      <c r="U422" s="1"/>
      <c r="V422" s="1"/>
      <c r="W422" s="1"/>
      <c r="X422" s="1"/>
      <c r="Y422" s="1"/>
      <c r="Z422" s="1"/>
    </row>
    <row r="423" spans="1:26" ht="14.25" customHeight="1" x14ac:dyDescent="0.3">
      <c r="A423" s="65"/>
      <c r="B423" s="65"/>
      <c r="C423" s="65"/>
      <c r="D423" s="65"/>
      <c r="E423" s="65"/>
      <c r="F423" s="65"/>
      <c r="G423" s="65"/>
      <c r="H423" s="65"/>
      <c r="I423" s="65"/>
      <c r="J423" s="65"/>
      <c r="K423" s="65"/>
      <c r="L423" s="65"/>
      <c r="M423" s="65"/>
      <c r="N423" s="65"/>
      <c r="O423" s="65"/>
      <c r="P423" s="65"/>
      <c r="Q423" s="1"/>
      <c r="R423" s="1"/>
      <c r="S423" s="1"/>
      <c r="T423" s="1"/>
      <c r="U423" s="1"/>
      <c r="V423" s="1"/>
      <c r="W423" s="1"/>
      <c r="X423" s="1"/>
      <c r="Y423" s="1"/>
      <c r="Z423" s="1"/>
    </row>
    <row r="424" spans="1:26" ht="14.25" customHeight="1" x14ac:dyDescent="0.3">
      <c r="A424" s="65"/>
      <c r="B424" s="65"/>
      <c r="C424" s="65"/>
      <c r="D424" s="65"/>
      <c r="E424" s="65"/>
      <c r="F424" s="65"/>
      <c r="G424" s="65"/>
      <c r="H424" s="65"/>
      <c r="I424" s="65"/>
      <c r="J424" s="65"/>
      <c r="K424" s="65"/>
      <c r="L424" s="65"/>
      <c r="M424" s="65"/>
      <c r="N424" s="65"/>
      <c r="O424" s="65"/>
      <c r="P424" s="65"/>
      <c r="Q424" s="1"/>
      <c r="R424" s="1"/>
      <c r="S424" s="1"/>
      <c r="T424" s="1"/>
      <c r="U424" s="1"/>
      <c r="V424" s="1"/>
      <c r="W424" s="1"/>
      <c r="X424" s="1"/>
      <c r="Y424" s="1"/>
      <c r="Z424" s="1"/>
    </row>
    <row r="425" spans="1:26" ht="14.25" customHeight="1" x14ac:dyDescent="0.3">
      <c r="A425" s="65"/>
      <c r="B425" s="65"/>
      <c r="C425" s="65"/>
      <c r="D425" s="65"/>
      <c r="E425" s="65"/>
      <c r="F425" s="65"/>
      <c r="G425" s="65"/>
      <c r="H425" s="65"/>
      <c r="I425" s="65"/>
      <c r="J425" s="65"/>
      <c r="K425" s="65"/>
      <c r="L425" s="65"/>
      <c r="M425" s="65"/>
      <c r="N425" s="65"/>
      <c r="O425" s="65"/>
      <c r="P425" s="65"/>
      <c r="Q425" s="1"/>
      <c r="R425" s="1"/>
      <c r="S425" s="1"/>
      <c r="T425" s="1"/>
      <c r="U425" s="1"/>
      <c r="V425" s="1"/>
      <c r="W425" s="1"/>
      <c r="X425" s="1"/>
      <c r="Y425" s="1"/>
      <c r="Z425" s="1"/>
    </row>
    <row r="426" spans="1:26" ht="14.25" customHeight="1" x14ac:dyDescent="0.3">
      <c r="A426" s="65"/>
      <c r="B426" s="65"/>
      <c r="C426" s="65"/>
      <c r="D426" s="65"/>
      <c r="E426" s="65"/>
      <c r="F426" s="65"/>
      <c r="G426" s="65"/>
      <c r="H426" s="65"/>
      <c r="I426" s="65"/>
      <c r="J426" s="65"/>
      <c r="K426" s="65"/>
      <c r="L426" s="65"/>
      <c r="M426" s="65"/>
      <c r="N426" s="65"/>
      <c r="O426" s="65"/>
      <c r="P426" s="65"/>
      <c r="Q426" s="1"/>
      <c r="R426" s="1"/>
      <c r="S426" s="1"/>
      <c r="T426" s="1"/>
      <c r="U426" s="1"/>
      <c r="V426" s="1"/>
      <c r="W426" s="1"/>
      <c r="X426" s="1"/>
      <c r="Y426" s="1"/>
      <c r="Z426" s="1"/>
    </row>
    <row r="427" spans="1:26" ht="14.25" customHeight="1" x14ac:dyDescent="0.3">
      <c r="A427" s="65"/>
      <c r="B427" s="65"/>
      <c r="C427" s="65"/>
      <c r="D427" s="65"/>
      <c r="E427" s="65"/>
      <c r="F427" s="65"/>
      <c r="G427" s="65"/>
      <c r="H427" s="65"/>
      <c r="I427" s="65"/>
      <c r="J427" s="65"/>
      <c r="K427" s="65"/>
      <c r="L427" s="65"/>
      <c r="M427" s="65"/>
      <c r="N427" s="65"/>
      <c r="O427" s="65"/>
      <c r="P427" s="65"/>
      <c r="Q427" s="1"/>
      <c r="R427" s="1"/>
      <c r="S427" s="1"/>
      <c r="T427" s="1"/>
      <c r="U427" s="1"/>
      <c r="V427" s="1"/>
      <c r="W427" s="1"/>
      <c r="X427" s="1"/>
      <c r="Y427" s="1"/>
      <c r="Z427" s="1"/>
    </row>
    <row r="428" spans="1:26" ht="14.25" customHeight="1" x14ac:dyDescent="0.3">
      <c r="A428" s="65"/>
      <c r="B428" s="65"/>
      <c r="C428" s="65"/>
      <c r="D428" s="65"/>
      <c r="E428" s="65"/>
      <c r="F428" s="65"/>
      <c r="G428" s="65"/>
      <c r="H428" s="65"/>
      <c r="I428" s="65"/>
      <c r="J428" s="65"/>
      <c r="K428" s="65"/>
      <c r="L428" s="65"/>
      <c r="M428" s="65"/>
      <c r="N428" s="65"/>
      <c r="O428" s="65"/>
      <c r="P428" s="65"/>
      <c r="Q428" s="1"/>
      <c r="R428" s="1"/>
      <c r="S428" s="1"/>
      <c r="T428" s="1"/>
      <c r="U428" s="1"/>
      <c r="V428" s="1"/>
      <c r="W428" s="1"/>
      <c r="X428" s="1"/>
      <c r="Y428" s="1"/>
      <c r="Z428" s="1"/>
    </row>
    <row r="429" spans="1:26" ht="14.25" customHeight="1" x14ac:dyDescent="0.3">
      <c r="A429" s="65"/>
      <c r="B429" s="65"/>
      <c r="C429" s="65"/>
      <c r="D429" s="65"/>
      <c r="E429" s="65"/>
      <c r="F429" s="65"/>
      <c r="G429" s="65"/>
      <c r="H429" s="65"/>
      <c r="I429" s="65"/>
      <c r="J429" s="65"/>
      <c r="K429" s="65"/>
      <c r="L429" s="65"/>
      <c r="M429" s="65"/>
      <c r="N429" s="65"/>
      <c r="O429" s="65"/>
      <c r="P429" s="65"/>
      <c r="Q429" s="1"/>
      <c r="R429" s="1"/>
      <c r="S429" s="1"/>
      <c r="T429" s="1"/>
      <c r="U429" s="1"/>
      <c r="V429" s="1"/>
      <c r="W429" s="1"/>
      <c r="X429" s="1"/>
      <c r="Y429" s="1"/>
      <c r="Z429" s="1"/>
    </row>
    <row r="430" spans="1:26" ht="14.25" customHeight="1" x14ac:dyDescent="0.3">
      <c r="A430" s="65"/>
      <c r="B430" s="65"/>
      <c r="C430" s="65"/>
      <c r="D430" s="65"/>
      <c r="E430" s="65"/>
      <c r="F430" s="65"/>
      <c r="G430" s="65"/>
      <c r="H430" s="65"/>
      <c r="I430" s="65"/>
      <c r="J430" s="65"/>
      <c r="K430" s="65"/>
      <c r="L430" s="65"/>
      <c r="M430" s="65"/>
      <c r="N430" s="65"/>
      <c r="O430" s="65"/>
      <c r="P430" s="65"/>
      <c r="Q430" s="1"/>
      <c r="R430" s="1"/>
      <c r="S430" s="1"/>
      <c r="T430" s="1"/>
      <c r="U430" s="1"/>
      <c r="V430" s="1"/>
      <c r="W430" s="1"/>
      <c r="X430" s="1"/>
      <c r="Y430" s="1"/>
      <c r="Z430" s="1"/>
    </row>
    <row r="431" spans="1:26" ht="14.25" customHeight="1" x14ac:dyDescent="0.3">
      <c r="A431" s="65"/>
      <c r="B431" s="65"/>
      <c r="C431" s="65"/>
      <c r="D431" s="65"/>
      <c r="E431" s="65"/>
      <c r="F431" s="65"/>
      <c r="G431" s="65"/>
      <c r="H431" s="65"/>
      <c r="I431" s="65"/>
      <c r="J431" s="65"/>
      <c r="K431" s="65"/>
      <c r="L431" s="65"/>
      <c r="M431" s="65"/>
      <c r="N431" s="65"/>
      <c r="O431" s="65"/>
      <c r="P431" s="65"/>
      <c r="Q431" s="1"/>
      <c r="R431" s="1"/>
      <c r="S431" s="1"/>
      <c r="T431" s="1"/>
      <c r="U431" s="1"/>
      <c r="V431" s="1"/>
      <c r="W431" s="1"/>
      <c r="X431" s="1"/>
      <c r="Y431" s="1"/>
      <c r="Z431" s="1"/>
    </row>
    <row r="432" spans="1:26" ht="14.25" customHeight="1" x14ac:dyDescent="0.3">
      <c r="A432" s="65"/>
      <c r="B432" s="65"/>
      <c r="C432" s="65"/>
      <c r="D432" s="65"/>
      <c r="E432" s="65"/>
      <c r="F432" s="65"/>
      <c r="G432" s="65"/>
      <c r="H432" s="65"/>
      <c r="I432" s="65"/>
      <c r="J432" s="65"/>
      <c r="K432" s="65"/>
      <c r="L432" s="65"/>
      <c r="M432" s="65"/>
      <c r="N432" s="65"/>
      <c r="O432" s="65"/>
      <c r="P432" s="65"/>
      <c r="Q432" s="1"/>
      <c r="R432" s="1"/>
      <c r="S432" s="1"/>
      <c r="T432" s="1"/>
      <c r="U432" s="1"/>
      <c r="V432" s="1"/>
      <c r="W432" s="1"/>
      <c r="X432" s="1"/>
      <c r="Y432" s="1"/>
      <c r="Z432" s="1"/>
    </row>
    <row r="433" spans="1:26" ht="14.25" customHeight="1" x14ac:dyDescent="0.3">
      <c r="A433" s="65"/>
      <c r="B433" s="65"/>
      <c r="C433" s="65"/>
      <c r="D433" s="65"/>
      <c r="E433" s="65"/>
      <c r="F433" s="65"/>
      <c r="G433" s="65"/>
      <c r="H433" s="65"/>
      <c r="I433" s="65"/>
      <c r="J433" s="65"/>
      <c r="K433" s="65"/>
      <c r="L433" s="65"/>
      <c r="M433" s="65"/>
      <c r="N433" s="65"/>
      <c r="O433" s="65"/>
      <c r="P433" s="65"/>
      <c r="Q433" s="1"/>
      <c r="R433" s="1"/>
      <c r="S433" s="1"/>
      <c r="T433" s="1"/>
      <c r="U433" s="1"/>
      <c r="V433" s="1"/>
      <c r="W433" s="1"/>
      <c r="X433" s="1"/>
      <c r="Y433" s="1"/>
      <c r="Z433" s="1"/>
    </row>
    <row r="434" spans="1:26" ht="14.25" customHeight="1" x14ac:dyDescent="0.3">
      <c r="A434" s="65"/>
      <c r="B434" s="65"/>
      <c r="C434" s="65"/>
      <c r="D434" s="65"/>
      <c r="E434" s="65"/>
      <c r="F434" s="65"/>
      <c r="G434" s="65"/>
      <c r="H434" s="65"/>
      <c r="I434" s="65"/>
      <c r="J434" s="65"/>
      <c r="K434" s="65"/>
      <c r="L434" s="65"/>
      <c r="M434" s="65"/>
      <c r="N434" s="65"/>
      <c r="O434" s="65"/>
      <c r="P434" s="65"/>
      <c r="Q434" s="1"/>
      <c r="R434" s="1"/>
      <c r="S434" s="1"/>
      <c r="T434" s="1"/>
      <c r="U434" s="1"/>
      <c r="V434" s="1"/>
      <c r="W434" s="1"/>
      <c r="X434" s="1"/>
      <c r="Y434" s="1"/>
      <c r="Z434" s="1"/>
    </row>
    <row r="435" spans="1:26" ht="14.25" customHeight="1" x14ac:dyDescent="0.3">
      <c r="A435" s="65"/>
      <c r="B435" s="65"/>
      <c r="C435" s="65"/>
      <c r="D435" s="65"/>
      <c r="E435" s="65"/>
      <c r="F435" s="65"/>
      <c r="G435" s="65"/>
      <c r="H435" s="65"/>
      <c r="I435" s="65"/>
      <c r="J435" s="65"/>
      <c r="K435" s="65"/>
      <c r="L435" s="65"/>
      <c r="M435" s="65"/>
      <c r="N435" s="65"/>
      <c r="O435" s="65"/>
      <c r="P435" s="65"/>
      <c r="Q435" s="1"/>
      <c r="R435" s="1"/>
      <c r="S435" s="1"/>
      <c r="T435" s="1"/>
      <c r="U435" s="1"/>
      <c r="V435" s="1"/>
      <c r="W435" s="1"/>
      <c r="X435" s="1"/>
      <c r="Y435" s="1"/>
      <c r="Z435" s="1"/>
    </row>
    <row r="436" spans="1:26" ht="14.25" customHeight="1" x14ac:dyDescent="0.3">
      <c r="A436" s="65"/>
      <c r="B436" s="65"/>
      <c r="C436" s="65"/>
      <c r="D436" s="65"/>
      <c r="E436" s="65"/>
      <c r="F436" s="65"/>
      <c r="G436" s="65"/>
      <c r="H436" s="65"/>
      <c r="I436" s="65"/>
      <c r="J436" s="65"/>
      <c r="K436" s="65"/>
      <c r="L436" s="65"/>
      <c r="M436" s="65"/>
      <c r="N436" s="65"/>
      <c r="O436" s="65"/>
      <c r="P436" s="65"/>
      <c r="Q436" s="1"/>
      <c r="R436" s="1"/>
      <c r="S436" s="1"/>
      <c r="T436" s="1"/>
      <c r="U436" s="1"/>
      <c r="V436" s="1"/>
      <c r="W436" s="1"/>
      <c r="X436" s="1"/>
      <c r="Y436" s="1"/>
      <c r="Z436" s="1"/>
    </row>
    <row r="437" spans="1:26" ht="14.25" customHeight="1" x14ac:dyDescent="0.3">
      <c r="A437" s="65"/>
      <c r="B437" s="65"/>
      <c r="C437" s="65"/>
      <c r="D437" s="65"/>
      <c r="E437" s="65"/>
      <c r="F437" s="65"/>
      <c r="G437" s="65"/>
      <c r="H437" s="65"/>
      <c r="I437" s="65"/>
      <c r="J437" s="65"/>
      <c r="K437" s="65"/>
      <c r="L437" s="65"/>
      <c r="M437" s="65"/>
      <c r="N437" s="65"/>
      <c r="O437" s="65"/>
      <c r="P437" s="65"/>
      <c r="Q437" s="1"/>
      <c r="R437" s="1"/>
      <c r="S437" s="1"/>
      <c r="T437" s="1"/>
      <c r="U437" s="1"/>
      <c r="V437" s="1"/>
      <c r="W437" s="1"/>
      <c r="X437" s="1"/>
      <c r="Y437" s="1"/>
      <c r="Z437" s="1"/>
    </row>
    <row r="438" spans="1:26" ht="14.25" customHeight="1" x14ac:dyDescent="0.3">
      <c r="A438" s="65"/>
      <c r="B438" s="65"/>
      <c r="C438" s="65"/>
      <c r="D438" s="65"/>
      <c r="E438" s="65"/>
      <c r="F438" s="65"/>
      <c r="G438" s="65"/>
      <c r="H438" s="65"/>
      <c r="I438" s="65"/>
      <c r="J438" s="65"/>
      <c r="K438" s="65"/>
      <c r="L438" s="65"/>
      <c r="M438" s="65"/>
      <c r="N438" s="65"/>
      <c r="O438" s="65"/>
      <c r="P438" s="65"/>
      <c r="Q438" s="1"/>
      <c r="R438" s="1"/>
      <c r="S438" s="1"/>
      <c r="T438" s="1"/>
      <c r="U438" s="1"/>
      <c r="V438" s="1"/>
      <c r="W438" s="1"/>
      <c r="X438" s="1"/>
      <c r="Y438" s="1"/>
      <c r="Z438" s="1"/>
    </row>
    <row r="439" spans="1:26" ht="14.25" customHeight="1" x14ac:dyDescent="0.3">
      <c r="A439" s="65"/>
      <c r="B439" s="65"/>
      <c r="C439" s="65"/>
      <c r="D439" s="65"/>
      <c r="E439" s="65"/>
      <c r="F439" s="65"/>
      <c r="G439" s="65"/>
      <c r="H439" s="65"/>
      <c r="I439" s="65"/>
      <c r="J439" s="65"/>
      <c r="K439" s="65"/>
      <c r="L439" s="65"/>
      <c r="M439" s="65"/>
      <c r="N439" s="65"/>
      <c r="O439" s="65"/>
      <c r="P439" s="65"/>
      <c r="Q439" s="1"/>
      <c r="R439" s="1"/>
      <c r="S439" s="1"/>
      <c r="T439" s="1"/>
      <c r="U439" s="1"/>
      <c r="V439" s="1"/>
      <c r="W439" s="1"/>
      <c r="X439" s="1"/>
      <c r="Y439" s="1"/>
      <c r="Z439" s="1"/>
    </row>
    <row r="440" spans="1:26" ht="14.25" customHeight="1" x14ac:dyDescent="0.3">
      <c r="A440" s="65"/>
      <c r="B440" s="65"/>
      <c r="C440" s="65"/>
      <c r="D440" s="65"/>
      <c r="E440" s="65"/>
      <c r="F440" s="65"/>
      <c r="G440" s="65"/>
      <c r="H440" s="65"/>
      <c r="I440" s="65"/>
      <c r="J440" s="65"/>
      <c r="K440" s="65"/>
      <c r="L440" s="65"/>
      <c r="M440" s="65"/>
      <c r="N440" s="65"/>
      <c r="O440" s="65"/>
      <c r="P440" s="65"/>
      <c r="Q440" s="1"/>
      <c r="R440" s="1"/>
      <c r="S440" s="1"/>
      <c r="T440" s="1"/>
      <c r="U440" s="1"/>
      <c r="V440" s="1"/>
      <c r="W440" s="1"/>
      <c r="X440" s="1"/>
      <c r="Y440" s="1"/>
      <c r="Z440" s="1"/>
    </row>
    <row r="441" spans="1:26" ht="14.25" customHeight="1" x14ac:dyDescent="0.3">
      <c r="A441" s="65"/>
      <c r="B441" s="65"/>
      <c r="C441" s="65"/>
      <c r="D441" s="65"/>
      <c r="E441" s="65"/>
      <c r="F441" s="65"/>
      <c r="G441" s="65"/>
      <c r="H441" s="65"/>
      <c r="I441" s="65"/>
      <c r="J441" s="65"/>
      <c r="K441" s="65"/>
      <c r="L441" s="65"/>
      <c r="M441" s="65"/>
      <c r="N441" s="65"/>
      <c r="O441" s="65"/>
      <c r="P441" s="65"/>
      <c r="Q441" s="1"/>
      <c r="R441" s="1"/>
      <c r="S441" s="1"/>
      <c r="T441" s="1"/>
      <c r="U441" s="1"/>
      <c r="V441" s="1"/>
      <c r="W441" s="1"/>
      <c r="X441" s="1"/>
      <c r="Y441" s="1"/>
      <c r="Z441" s="1"/>
    </row>
    <row r="442" spans="1:26" ht="14.25" customHeight="1" x14ac:dyDescent="0.3">
      <c r="A442" s="65"/>
      <c r="B442" s="65"/>
      <c r="C442" s="65"/>
      <c r="D442" s="65"/>
      <c r="E442" s="65"/>
      <c r="F442" s="65"/>
      <c r="G442" s="65"/>
      <c r="H442" s="65"/>
      <c r="I442" s="65"/>
      <c r="J442" s="65"/>
      <c r="K442" s="65"/>
      <c r="L442" s="65"/>
      <c r="M442" s="65"/>
      <c r="N442" s="65"/>
      <c r="O442" s="65"/>
      <c r="P442" s="65"/>
      <c r="Q442" s="1"/>
      <c r="R442" s="1"/>
      <c r="S442" s="1"/>
      <c r="T442" s="1"/>
      <c r="U442" s="1"/>
      <c r="V442" s="1"/>
      <c r="W442" s="1"/>
      <c r="X442" s="1"/>
      <c r="Y442" s="1"/>
      <c r="Z442" s="1"/>
    </row>
    <row r="443" spans="1:26" ht="14.25" customHeight="1" x14ac:dyDescent="0.3">
      <c r="A443" s="65"/>
      <c r="B443" s="65"/>
      <c r="C443" s="65"/>
      <c r="D443" s="65"/>
      <c r="E443" s="65"/>
      <c r="F443" s="65"/>
      <c r="G443" s="65"/>
      <c r="H443" s="65"/>
      <c r="I443" s="65"/>
      <c r="J443" s="65"/>
      <c r="K443" s="65"/>
      <c r="L443" s="65"/>
      <c r="M443" s="65"/>
      <c r="N443" s="65"/>
      <c r="O443" s="65"/>
      <c r="P443" s="65"/>
      <c r="Q443" s="1"/>
      <c r="R443" s="1"/>
      <c r="S443" s="1"/>
      <c r="T443" s="1"/>
      <c r="U443" s="1"/>
      <c r="V443" s="1"/>
      <c r="W443" s="1"/>
      <c r="X443" s="1"/>
      <c r="Y443" s="1"/>
      <c r="Z443" s="1"/>
    </row>
    <row r="444" spans="1:26" ht="14.25" customHeight="1" x14ac:dyDescent="0.3">
      <c r="A444" s="65"/>
      <c r="B444" s="65"/>
      <c r="C444" s="65"/>
      <c r="D444" s="65"/>
      <c r="E444" s="65"/>
      <c r="F444" s="65"/>
      <c r="G444" s="65"/>
      <c r="H444" s="65"/>
      <c r="I444" s="65"/>
      <c r="J444" s="65"/>
      <c r="K444" s="65"/>
      <c r="L444" s="65"/>
      <c r="M444" s="65"/>
      <c r="N444" s="65"/>
      <c r="O444" s="65"/>
      <c r="P444" s="65"/>
      <c r="Q444" s="1"/>
      <c r="R444" s="1"/>
      <c r="S444" s="1"/>
      <c r="T444" s="1"/>
      <c r="U444" s="1"/>
      <c r="V444" s="1"/>
      <c r="W444" s="1"/>
      <c r="X444" s="1"/>
      <c r="Y444" s="1"/>
      <c r="Z444" s="1"/>
    </row>
    <row r="445" spans="1:26" ht="14.25" customHeight="1" x14ac:dyDescent="0.3">
      <c r="A445" s="65"/>
      <c r="B445" s="65"/>
      <c r="C445" s="65"/>
      <c r="D445" s="65"/>
      <c r="E445" s="65"/>
      <c r="F445" s="65"/>
      <c r="G445" s="65"/>
      <c r="H445" s="65"/>
      <c r="I445" s="65"/>
      <c r="J445" s="65"/>
      <c r="K445" s="65"/>
      <c r="L445" s="65"/>
      <c r="M445" s="65"/>
      <c r="N445" s="65"/>
      <c r="O445" s="65"/>
      <c r="P445" s="65"/>
      <c r="Q445" s="1"/>
      <c r="R445" s="1"/>
      <c r="S445" s="1"/>
      <c r="T445" s="1"/>
      <c r="U445" s="1"/>
      <c r="V445" s="1"/>
      <c r="W445" s="1"/>
      <c r="X445" s="1"/>
      <c r="Y445" s="1"/>
      <c r="Z445" s="1"/>
    </row>
    <row r="446" spans="1:26" ht="14.25" customHeight="1" x14ac:dyDescent="0.3">
      <c r="A446" s="65"/>
      <c r="B446" s="65"/>
      <c r="C446" s="65"/>
      <c r="D446" s="65"/>
      <c r="E446" s="65"/>
      <c r="F446" s="65"/>
      <c r="G446" s="65"/>
      <c r="H446" s="65"/>
      <c r="I446" s="65"/>
      <c r="J446" s="65"/>
      <c r="K446" s="65"/>
      <c r="L446" s="65"/>
      <c r="M446" s="65"/>
      <c r="N446" s="65"/>
      <c r="O446" s="65"/>
      <c r="P446" s="65"/>
      <c r="Q446" s="1"/>
      <c r="R446" s="1"/>
      <c r="S446" s="1"/>
      <c r="T446" s="1"/>
      <c r="U446" s="1"/>
      <c r="V446" s="1"/>
      <c r="W446" s="1"/>
      <c r="X446" s="1"/>
      <c r="Y446" s="1"/>
      <c r="Z446" s="1"/>
    </row>
    <row r="447" spans="1:26" ht="14.25" customHeight="1" x14ac:dyDescent="0.3">
      <c r="A447" s="65"/>
      <c r="B447" s="65"/>
      <c r="C447" s="65"/>
      <c r="D447" s="65"/>
      <c r="E447" s="65"/>
      <c r="F447" s="65"/>
      <c r="G447" s="65"/>
      <c r="H447" s="65"/>
      <c r="I447" s="65"/>
      <c r="J447" s="65"/>
      <c r="K447" s="65"/>
      <c r="L447" s="65"/>
      <c r="M447" s="65"/>
      <c r="N447" s="65"/>
      <c r="O447" s="65"/>
      <c r="P447" s="65"/>
      <c r="Q447" s="1"/>
      <c r="R447" s="1"/>
      <c r="S447" s="1"/>
      <c r="T447" s="1"/>
      <c r="U447" s="1"/>
      <c r="V447" s="1"/>
      <c r="W447" s="1"/>
      <c r="X447" s="1"/>
      <c r="Y447" s="1"/>
      <c r="Z447" s="1"/>
    </row>
    <row r="448" spans="1:26" ht="14.25" customHeight="1" x14ac:dyDescent="0.3">
      <c r="A448" s="65"/>
      <c r="B448" s="65"/>
      <c r="C448" s="65"/>
      <c r="D448" s="65"/>
      <c r="E448" s="65"/>
      <c r="F448" s="65"/>
      <c r="G448" s="65"/>
      <c r="H448" s="65"/>
      <c r="I448" s="65"/>
      <c r="J448" s="65"/>
      <c r="K448" s="65"/>
      <c r="L448" s="65"/>
      <c r="M448" s="65"/>
      <c r="N448" s="65"/>
      <c r="O448" s="65"/>
      <c r="P448" s="65"/>
      <c r="Q448" s="1"/>
      <c r="R448" s="1"/>
      <c r="S448" s="1"/>
      <c r="T448" s="1"/>
      <c r="U448" s="1"/>
      <c r="V448" s="1"/>
      <c r="W448" s="1"/>
      <c r="X448" s="1"/>
      <c r="Y448" s="1"/>
      <c r="Z448" s="1"/>
    </row>
    <row r="449" spans="1:26" ht="14.25" customHeight="1" x14ac:dyDescent="0.3">
      <c r="A449" s="65"/>
      <c r="B449" s="65"/>
      <c r="C449" s="65"/>
      <c r="D449" s="65"/>
      <c r="E449" s="65"/>
      <c r="F449" s="65"/>
      <c r="G449" s="65"/>
      <c r="H449" s="65"/>
      <c r="I449" s="65"/>
      <c r="J449" s="65"/>
      <c r="K449" s="65"/>
      <c r="L449" s="65"/>
      <c r="M449" s="65"/>
      <c r="N449" s="65"/>
      <c r="O449" s="65"/>
      <c r="P449" s="65"/>
      <c r="Q449" s="1"/>
      <c r="R449" s="1"/>
      <c r="S449" s="1"/>
      <c r="T449" s="1"/>
      <c r="U449" s="1"/>
      <c r="V449" s="1"/>
      <c r="W449" s="1"/>
      <c r="X449" s="1"/>
      <c r="Y449" s="1"/>
      <c r="Z449" s="1"/>
    </row>
    <row r="450" spans="1:26" ht="14.25" customHeight="1" x14ac:dyDescent="0.3">
      <c r="A450" s="65"/>
      <c r="B450" s="65"/>
      <c r="C450" s="65"/>
      <c r="D450" s="65"/>
      <c r="E450" s="65"/>
      <c r="F450" s="65"/>
      <c r="G450" s="65"/>
      <c r="H450" s="65"/>
      <c r="I450" s="65"/>
      <c r="J450" s="65"/>
      <c r="K450" s="65"/>
      <c r="L450" s="65"/>
      <c r="M450" s="65"/>
      <c r="N450" s="65"/>
      <c r="O450" s="65"/>
      <c r="P450" s="65"/>
      <c r="Q450" s="1"/>
      <c r="R450" s="1"/>
      <c r="S450" s="1"/>
      <c r="T450" s="1"/>
      <c r="U450" s="1"/>
      <c r="V450" s="1"/>
      <c r="W450" s="1"/>
      <c r="X450" s="1"/>
      <c r="Y450" s="1"/>
      <c r="Z450" s="1"/>
    </row>
    <row r="451" spans="1:26" ht="14.25" customHeight="1" x14ac:dyDescent="0.3">
      <c r="A451" s="65"/>
      <c r="B451" s="65"/>
      <c r="C451" s="65"/>
      <c r="D451" s="65"/>
      <c r="E451" s="65"/>
      <c r="F451" s="65"/>
      <c r="G451" s="65"/>
      <c r="H451" s="65"/>
      <c r="I451" s="65"/>
      <c r="J451" s="65"/>
      <c r="K451" s="65"/>
      <c r="L451" s="65"/>
      <c r="M451" s="65"/>
      <c r="N451" s="65"/>
      <c r="O451" s="65"/>
      <c r="P451" s="65"/>
      <c r="Q451" s="1"/>
      <c r="R451" s="1"/>
      <c r="S451" s="1"/>
      <c r="T451" s="1"/>
      <c r="U451" s="1"/>
      <c r="V451" s="1"/>
      <c r="W451" s="1"/>
      <c r="X451" s="1"/>
      <c r="Y451" s="1"/>
      <c r="Z451" s="1"/>
    </row>
    <row r="452" spans="1:26" ht="14.25" customHeight="1" x14ac:dyDescent="0.3">
      <c r="A452" s="65"/>
      <c r="B452" s="65"/>
      <c r="C452" s="65"/>
      <c r="D452" s="65"/>
      <c r="E452" s="65"/>
      <c r="F452" s="65"/>
      <c r="G452" s="65"/>
      <c r="H452" s="65"/>
      <c r="I452" s="65"/>
      <c r="J452" s="65"/>
      <c r="K452" s="65"/>
      <c r="L452" s="65"/>
      <c r="M452" s="65"/>
      <c r="N452" s="65"/>
      <c r="O452" s="65"/>
      <c r="P452" s="65"/>
      <c r="Q452" s="1"/>
      <c r="R452" s="1"/>
      <c r="S452" s="1"/>
      <c r="T452" s="1"/>
      <c r="U452" s="1"/>
      <c r="V452" s="1"/>
      <c r="W452" s="1"/>
      <c r="X452" s="1"/>
      <c r="Y452" s="1"/>
      <c r="Z452" s="1"/>
    </row>
    <row r="453" spans="1:26" ht="14.25" customHeight="1" x14ac:dyDescent="0.3">
      <c r="A453" s="65"/>
      <c r="B453" s="65"/>
      <c r="C453" s="65"/>
      <c r="D453" s="65"/>
      <c r="E453" s="65"/>
      <c r="F453" s="65"/>
      <c r="G453" s="65"/>
      <c r="H453" s="65"/>
      <c r="I453" s="65"/>
      <c r="J453" s="65"/>
      <c r="K453" s="65"/>
      <c r="L453" s="65"/>
      <c r="M453" s="65"/>
      <c r="N453" s="65"/>
      <c r="O453" s="65"/>
      <c r="P453" s="65"/>
      <c r="Q453" s="1"/>
      <c r="R453" s="1"/>
      <c r="S453" s="1"/>
      <c r="T453" s="1"/>
      <c r="U453" s="1"/>
      <c r="V453" s="1"/>
      <c r="W453" s="1"/>
      <c r="X453" s="1"/>
      <c r="Y453" s="1"/>
      <c r="Z453" s="1"/>
    </row>
    <row r="454" spans="1:26" ht="14.25" customHeight="1" x14ac:dyDescent="0.3">
      <c r="A454" s="65"/>
      <c r="B454" s="65"/>
      <c r="C454" s="65"/>
      <c r="D454" s="65"/>
      <c r="E454" s="65"/>
      <c r="F454" s="65"/>
      <c r="G454" s="65"/>
      <c r="H454" s="65"/>
      <c r="I454" s="65"/>
      <c r="J454" s="65"/>
      <c r="K454" s="65"/>
      <c r="L454" s="65"/>
      <c r="M454" s="65"/>
      <c r="N454" s="65"/>
      <c r="O454" s="65"/>
      <c r="P454" s="65"/>
      <c r="Q454" s="1"/>
      <c r="R454" s="1"/>
      <c r="S454" s="1"/>
      <c r="T454" s="1"/>
      <c r="U454" s="1"/>
      <c r="V454" s="1"/>
      <c r="W454" s="1"/>
      <c r="X454" s="1"/>
      <c r="Y454" s="1"/>
      <c r="Z454" s="1"/>
    </row>
    <row r="455" spans="1:26" ht="14.25" customHeight="1" x14ac:dyDescent="0.3">
      <c r="A455" s="65"/>
      <c r="B455" s="65"/>
      <c r="C455" s="65"/>
      <c r="D455" s="65"/>
      <c r="E455" s="65"/>
      <c r="F455" s="65"/>
      <c r="G455" s="65"/>
      <c r="H455" s="65"/>
      <c r="I455" s="65"/>
      <c r="J455" s="65"/>
      <c r="K455" s="65"/>
      <c r="L455" s="65"/>
      <c r="M455" s="65"/>
      <c r="N455" s="65"/>
      <c r="O455" s="65"/>
      <c r="P455" s="65"/>
      <c r="Q455" s="1"/>
      <c r="R455" s="1"/>
      <c r="S455" s="1"/>
      <c r="T455" s="1"/>
      <c r="U455" s="1"/>
      <c r="V455" s="1"/>
      <c r="W455" s="1"/>
      <c r="X455" s="1"/>
      <c r="Y455" s="1"/>
      <c r="Z455" s="1"/>
    </row>
    <row r="456" spans="1:26" ht="14.25" customHeight="1" x14ac:dyDescent="0.3">
      <c r="A456" s="65"/>
      <c r="B456" s="65"/>
      <c r="C456" s="65"/>
      <c r="D456" s="65"/>
      <c r="E456" s="65"/>
      <c r="F456" s="65"/>
      <c r="G456" s="65"/>
      <c r="H456" s="65"/>
      <c r="I456" s="65"/>
      <c r="J456" s="65"/>
      <c r="K456" s="65"/>
      <c r="L456" s="65"/>
      <c r="M456" s="65"/>
      <c r="N456" s="65"/>
      <c r="O456" s="65"/>
      <c r="P456" s="65"/>
      <c r="Q456" s="1"/>
      <c r="R456" s="1"/>
      <c r="S456" s="1"/>
      <c r="T456" s="1"/>
      <c r="U456" s="1"/>
      <c r="V456" s="1"/>
      <c r="W456" s="1"/>
      <c r="X456" s="1"/>
      <c r="Y456" s="1"/>
      <c r="Z456" s="1"/>
    </row>
    <row r="457" spans="1:26" ht="14.25" customHeight="1" x14ac:dyDescent="0.3">
      <c r="A457" s="65"/>
      <c r="B457" s="65"/>
      <c r="C457" s="65"/>
      <c r="D457" s="65"/>
      <c r="E457" s="65"/>
      <c r="F457" s="65"/>
      <c r="G457" s="65"/>
      <c r="H457" s="65"/>
      <c r="I457" s="65"/>
      <c r="J457" s="65"/>
      <c r="K457" s="65"/>
      <c r="L457" s="65"/>
      <c r="M457" s="65"/>
      <c r="N457" s="65"/>
      <c r="O457" s="65"/>
      <c r="P457" s="65"/>
      <c r="Q457" s="1"/>
      <c r="R457" s="1"/>
      <c r="S457" s="1"/>
      <c r="T457" s="1"/>
      <c r="U457" s="1"/>
      <c r="V457" s="1"/>
      <c r="W457" s="1"/>
      <c r="X457" s="1"/>
      <c r="Y457" s="1"/>
      <c r="Z457" s="1"/>
    </row>
    <row r="458" spans="1:26" ht="14.25" customHeight="1" x14ac:dyDescent="0.3">
      <c r="A458" s="65"/>
      <c r="B458" s="65"/>
      <c r="C458" s="65"/>
      <c r="D458" s="65"/>
      <c r="E458" s="65"/>
      <c r="F458" s="65"/>
      <c r="G458" s="65"/>
      <c r="H458" s="65"/>
      <c r="I458" s="65"/>
      <c r="J458" s="65"/>
      <c r="K458" s="65"/>
      <c r="L458" s="65"/>
      <c r="M458" s="65"/>
      <c r="N458" s="65"/>
      <c r="O458" s="65"/>
      <c r="P458" s="65"/>
      <c r="Q458" s="1"/>
      <c r="R458" s="1"/>
      <c r="S458" s="1"/>
      <c r="T458" s="1"/>
      <c r="U458" s="1"/>
      <c r="V458" s="1"/>
      <c r="W458" s="1"/>
      <c r="X458" s="1"/>
      <c r="Y458" s="1"/>
      <c r="Z458" s="1"/>
    </row>
    <row r="459" spans="1:26" ht="14.25" customHeight="1" x14ac:dyDescent="0.3">
      <c r="A459" s="65"/>
      <c r="B459" s="65"/>
      <c r="C459" s="65"/>
      <c r="D459" s="65"/>
      <c r="E459" s="65"/>
      <c r="F459" s="65"/>
      <c r="G459" s="65"/>
      <c r="H459" s="65"/>
      <c r="I459" s="65"/>
      <c r="J459" s="65"/>
      <c r="K459" s="65"/>
      <c r="L459" s="65"/>
      <c r="M459" s="65"/>
      <c r="N459" s="65"/>
      <c r="O459" s="65"/>
      <c r="P459" s="65"/>
      <c r="Q459" s="1"/>
      <c r="R459" s="1"/>
      <c r="S459" s="1"/>
      <c r="T459" s="1"/>
      <c r="U459" s="1"/>
      <c r="V459" s="1"/>
      <c r="W459" s="1"/>
      <c r="X459" s="1"/>
      <c r="Y459" s="1"/>
      <c r="Z459" s="1"/>
    </row>
    <row r="460" spans="1:26" ht="14.25" customHeight="1" x14ac:dyDescent="0.3">
      <c r="A460" s="65"/>
      <c r="B460" s="65"/>
      <c r="C460" s="65"/>
      <c r="D460" s="65"/>
      <c r="E460" s="65"/>
      <c r="F460" s="65"/>
      <c r="G460" s="65"/>
      <c r="H460" s="65"/>
      <c r="I460" s="65"/>
      <c r="J460" s="65"/>
      <c r="K460" s="65"/>
      <c r="L460" s="65"/>
      <c r="M460" s="65"/>
      <c r="N460" s="65"/>
      <c r="O460" s="65"/>
      <c r="P460" s="65"/>
      <c r="Q460" s="1"/>
      <c r="R460" s="1"/>
      <c r="S460" s="1"/>
      <c r="T460" s="1"/>
      <c r="U460" s="1"/>
      <c r="V460" s="1"/>
      <c r="W460" s="1"/>
      <c r="X460" s="1"/>
      <c r="Y460" s="1"/>
      <c r="Z460" s="1"/>
    </row>
    <row r="461" spans="1:26" ht="14.25" customHeight="1" x14ac:dyDescent="0.3">
      <c r="A461" s="65"/>
      <c r="B461" s="65"/>
      <c r="C461" s="65"/>
      <c r="D461" s="65"/>
      <c r="E461" s="65"/>
      <c r="F461" s="65"/>
      <c r="G461" s="65"/>
      <c r="H461" s="65"/>
      <c r="I461" s="65"/>
      <c r="J461" s="65"/>
      <c r="K461" s="65"/>
      <c r="L461" s="65"/>
      <c r="M461" s="65"/>
      <c r="N461" s="65"/>
      <c r="O461" s="65"/>
      <c r="P461" s="65"/>
      <c r="Q461" s="1"/>
      <c r="R461" s="1"/>
      <c r="S461" s="1"/>
      <c r="T461" s="1"/>
      <c r="U461" s="1"/>
      <c r="V461" s="1"/>
      <c r="W461" s="1"/>
      <c r="X461" s="1"/>
      <c r="Y461" s="1"/>
      <c r="Z461" s="1"/>
    </row>
    <row r="462" spans="1:26" ht="14.25" customHeight="1" x14ac:dyDescent="0.3">
      <c r="A462" s="65"/>
      <c r="B462" s="65"/>
      <c r="C462" s="65"/>
      <c r="D462" s="65"/>
      <c r="E462" s="65"/>
      <c r="F462" s="65"/>
      <c r="G462" s="65"/>
      <c r="H462" s="65"/>
      <c r="I462" s="65"/>
      <c r="J462" s="65"/>
      <c r="K462" s="65"/>
      <c r="L462" s="65"/>
      <c r="M462" s="65"/>
      <c r="N462" s="65"/>
      <c r="O462" s="65"/>
      <c r="P462" s="65"/>
      <c r="Q462" s="1"/>
      <c r="R462" s="1"/>
      <c r="S462" s="1"/>
      <c r="T462" s="1"/>
      <c r="U462" s="1"/>
      <c r="V462" s="1"/>
      <c r="W462" s="1"/>
      <c r="X462" s="1"/>
      <c r="Y462" s="1"/>
      <c r="Z462" s="1"/>
    </row>
    <row r="463" spans="1:26" ht="14.25" customHeight="1" x14ac:dyDescent="0.3">
      <c r="A463" s="65"/>
      <c r="B463" s="65"/>
      <c r="C463" s="65"/>
      <c r="D463" s="65"/>
      <c r="E463" s="65"/>
      <c r="F463" s="65"/>
      <c r="G463" s="65"/>
      <c r="H463" s="65"/>
      <c r="I463" s="65"/>
      <c r="J463" s="65"/>
      <c r="K463" s="65"/>
      <c r="L463" s="65"/>
      <c r="M463" s="65"/>
      <c r="N463" s="65"/>
      <c r="O463" s="65"/>
      <c r="P463" s="65"/>
      <c r="Q463" s="1"/>
      <c r="R463" s="1"/>
      <c r="S463" s="1"/>
      <c r="T463" s="1"/>
      <c r="U463" s="1"/>
      <c r="V463" s="1"/>
      <c r="W463" s="1"/>
      <c r="X463" s="1"/>
      <c r="Y463" s="1"/>
      <c r="Z463" s="1"/>
    </row>
    <row r="464" spans="1:26" ht="14.25" customHeight="1" x14ac:dyDescent="0.3">
      <c r="A464" s="65"/>
      <c r="B464" s="65"/>
      <c r="C464" s="65"/>
      <c r="D464" s="65"/>
      <c r="E464" s="65"/>
      <c r="F464" s="65"/>
      <c r="G464" s="65"/>
      <c r="H464" s="65"/>
      <c r="I464" s="65"/>
      <c r="J464" s="65"/>
      <c r="K464" s="65"/>
      <c r="L464" s="65"/>
      <c r="M464" s="65"/>
      <c r="N464" s="65"/>
      <c r="O464" s="65"/>
      <c r="P464" s="65"/>
      <c r="Q464" s="1"/>
      <c r="R464" s="1"/>
      <c r="S464" s="1"/>
      <c r="T464" s="1"/>
      <c r="U464" s="1"/>
      <c r="V464" s="1"/>
      <c r="W464" s="1"/>
      <c r="X464" s="1"/>
      <c r="Y464" s="1"/>
      <c r="Z464" s="1"/>
    </row>
    <row r="465" spans="1:26" ht="14.25" customHeight="1" x14ac:dyDescent="0.3">
      <c r="A465" s="65"/>
      <c r="B465" s="65"/>
      <c r="C465" s="65"/>
      <c r="D465" s="65"/>
      <c r="E465" s="65"/>
      <c r="F465" s="65"/>
      <c r="G465" s="65"/>
      <c r="H465" s="65"/>
      <c r="I465" s="65"/>
      <c r="J465" s="65"/>
      <c r="K465" s="65"/>
      <c r="L465" s="65"/>
      <c r="M465" s="65"/>
      <c r="N465" s="65"/>
      <c r="O465" s="65"/>
      <c r="P465" s="65"/>
      <c r="Q465" s="1"/>
      <c r="R465" s="1"/>
      <c r="S465" s="1"/>
      <c r="T465" s="1"/>
      <c r="U465" s="1"/>
      <c r="V465" s="1"/>
      <c r="W465" s="1"/>
      <c r="X465" s="1"/>
      <c r="Y465" s="1"/>
      <c r="Z465" s="1"/>
    </row>
    <row r="466" spans="1:26" ht="14.25" customHeight="1" x14ac:dyDescent="0.3">
      <c r="A466" s="65"/>
      <c r="B466" s="65"/>
      <c r="C466" s="65"/>
      <c r="D466" s="65"/>
      <c r="E466" s="65"/>
      <c r="F466" s="65"/>
      <c r="G466" s="65"/>
      <c r="H466" s="65"/>
      <c r="I466" s="65"/>
      <c r="J466" s="65"/>
      <c r="K466" s="65"/>
      <c r="L466" s="65"/>
      <c r="M466" s="65"/>
      <c r="N466" s="65"/>
      <c r="O466" s="65"/>
      <c r="P466" s="65"/>
      <c r="Q466" s="1"/>
      <c r="R466" s="1"/>
      <c r="S466" s="1"/>
      <c r="T466" s="1"/>
      <c r="U466" s="1"/>
      <c r="V466" s="1"/>
      <c r="W466" s="1"/>
      <c r="X466" s="1"/>
      <c r="Y466" s="1"/>
      <c r="Z466" s="1"/>
    </row>
    <row r="467" spans="1:26" ht="14.25" customHeight="1" x14ac:dyDescent="0.3">
      <c r="A467" s="65"/>
      <c r="B467" s="65"/>
      <c r="C467" s="65"/>
      <c r="D467" s="65"/>
      <c r="E467" s="65"/>
      <c r="F467" s="65"/>
      <c r="G467" s="65"/>
      <c r="H467" s="65"/>
      <c r="I467" s="65"/>
      <c r="J467" s="65"/>
      <c r="K467" s="65"/>
      <c r="L467" s="65"/>
      <c r="M467" s="65"/>
      <c r="N467" s="65"/>
      <c r="O467" s="65"/>
      <c r="P467" s="65"/>
      <c r="Q467" s="1"/>
      <c r="R467" s="1"/>
      <c r="S467" s="1"/>
      <c r="T467" s="1"/>
      <c r="U467" s="1"/>
      <c r="V467" s="1"/>
      <c r="W467" s="1"/>
      <c r="X467" s="1"/>
      <c r="Y467" s="1"/>
      <c r="Z467" s="1"/>
    </row>
    <row r="468" spans="1:26" ht="14.25" customHeight="1" x14ac:dyDescent="0.3">
      <c r="A468" s="65"/>
      <c r="B468" s="65"/>
      <c r="C468" s="65"/>
      <c r="D468" s="65"/>
      <c r="E468" s="65"/>
      <c r="F468" s="65"/>
      <c r="G468" s="65"/>
      <c r="H468" s="65"/>
      <c r="I468" s="65"/>
      <c r="J468" s="65"/>
      <c r="K468" s="65"/>
      <c r="L468" s="65"/>
      <c r="M468" s="65"/>
      <c r="N468" s="65"/>
      <c r="O468" s="65"/>
      <c r="P468" s="65"/>
      <c r="Q468" s="1"/>
      <c r="R468" s="1"/>
      <c r="S468" s="1"/>
      <c r="T468" s="1"/>
      <c r="U468" s="1"/>
      <c r="V468" s="1"/>
      <c r="W468" s="1"/>
      <c r="X468" s="1"/>
      <c r="Y468" s="1"/>
      <c r="Z468" s="1"/>
    </row>
    <row r="469" spans="1:26" ht="14.25" customHeight="1" x14ac:dyDescent="0.3">
      <c r="A469" s="65"/>
      <c r="B469" s="65"/>
      <c r="C469" s="65"/>
      <c r="D469" s="65"/>
      <c r="E469" s="65"/>
      <c r="F469" s="65"/>
      <c r="G469" s="65"/>
      <c r="H469" s="65"/>
      <c r="I469" s="65"/>
      <c r="J469" s="65"/>
      <c r="K469" s="65"/>
      <c r="L469" s="65"/>
      <c r="M469" s="65"/>
      <c r="N469" s="65"/>
      <c r="O469" s="65"/>
      <c r="P469" s="65"/>
      <c r="Q469" s="1"/>
      <c r="R469" s="1"/>
      <c r="S469" s="1"/>
      <c r="T469" s="1"/>
      <c r="U469" s="1"/>
      <c r="V469" s="1"/>
      <c r="W469" s="1"/>
      <c r="X469" s="1"/>
      <c r="Y469" s="1"/>
      <c r="Z469" s="1"/>
    </row>
    <row r="470" spans="1:26" ht="14.25" customHeight="1" x14ac:dyDescent="0.3">
      <c r="A470" s="65"/>
      <c r="B470" s="65"/>
      <c r="C470" s="65"/>
      <c r="D470" s="65"/>
      <c r="E470" s="65"/>
      <c r="F470" s="65"/>
      <c r="G470" s="65"/>
      <c r="H470" s="65"/>
      <c r="I470" s="65"/>
      <c r="J470" s="65"/>
      <c r="K470" s="65"/>
      <c r="L470" s="65"/>
      <c r="M470" s="65"/>
      <c r="N470" s="65"/>
      <c r="O470" s="65"/>
      <c r="P470" s="65"/>
      <c r="Q470" s="1"/>
      <c r="R470" s="1"/>
      <c r="S470" s="1"/>
      <c r="T470" s="1"/>
      <c r="U470" s="1"/>
      <c r="V470" s="1"/>
      <c r="W470" s="1"/>
      <c r="X470" s="1"/>
      <c r="Y470" s="1"/>
      <c r="Z470" s="1"/>
    </row>
    <row r="471" spans="1:26" ht="14.25" customHeight="1" x14ac:dyDescent="0.3">
      <c r="A471" s="65"/>
      <c r="B471" s="65"/>
      <c r="C471" s="65"/>
      <c r="D471" s="65"/>
      <c r="E471" s="65"/>
      <c r="F471" s="65"/>
      <c r="G471" s="65"/>
      <c r="H471" s="65"/>
      <c r="I471" s="65"/>
      <c r="J471" s="65"/>
      <c r="K471" s="65"/>
      <c r="L471" s="65"/>
      <c r="M471" s="65"/>
      <c r="N471" s="65"/>
      <c r="O471" s="65"/>
      <c r="P471" s="65"/>
      <c r="Q471" s="1"/>
      <c r="R471" s="1"/>
      <c r="S471" s="1"/>
      <c r="T471" s="1"/>
      <c r="U471" s="1"/>
      <c r="V471" s="1"/>
      <c r="W471" s="1"/>
      <c r="X471" s="1"/>
      <c r="Y471" s="1"/>
      <c r="Z471" s="1"/>
    </row>
    <row r="472" spans="1:26" ht="14.25" customHeight="1" x14ac:dyDescent="0.3">
      <c r="A472" s="65"/>
      <c r="B472" s="65"/>
      <c r="C472" s="65"/>
      <c r="D472" s="65"/>
      <c r="E472" s="65"/>
      <c r="F472" s="65"/>
      <c r="G472" s="65"/>
      <c r="H472" s="65"/>
      <c r="I472" s="65"/>
      <c r="J472" s="65"/>
      <c r="K472" s="65"/>
      <c r="L472" s="65"/>
      <c r="M472" s="65"/>
      <c r="N472" s="65"/>
      <c r="O472" s="65"/>
      <c r="P472" s="65"/>
      <c r="Q472" s="1"/>
      <c r="R472" s="1"/>
      <c r="S472" s="1"/>
      <c r="T472" s="1"/>
      <c r="U472" s="1"/>
      <c r="V472" s="1"/>
      <c r="W472" s="1"/>
      <c r="X472" s="1"/>
      <c r="Y472" s="1"/>
      <c r="Z472" s="1"/>
    </row>
    <row r="473" spans="1:26" ht="14.25" customHeight="1" x14ac:dyDescent="0.3">
      <c r="A473" s="65"/>
      <c r="B473" s="65"/>
      <c r="C473" s="65"/>
      <c r="D473" s="65"/>
      <c r="E473" s="65"/>
      <c r="F473" s="65"/>
      <c r="G473" s="65"/>
      <c r="H473" s="65"/>
      <c r="I473" s="65"/>
      <c r="J473" s="65"/>
      <c r="K473" s="65"/>
      <c r="L473" s="65"/>
      <c r="M473" s="65"/>
      <c r="N473" s="65"/>
      <c r="O473" s="65"/>
      <c r="P473" s="65"/>
      <c r="Q473" s="1"/>
      <c r="R473" s="1"/>
      <c r="S473" s="1"/>
      <c r="T473" s="1"/>
      <c r="U473" s="1"/>
      <c r="V473" s="1"/>
      <c r="W473" s="1"/>
      <c r="X473" s="1"/>
      <c r="Y473" s="1"/>
      <c r="Z473" s="1"/>
    </row>
    <row r="474" spans="1:26" ht="14.25" customHeight="1" x14ac:dyDescent="0.3">
      <c r="A474" s="65"/>
      <c r="B474" s="65"/>
      <c r="C474" s="65"/>
      <c r="D474" s="65"/>
      <c r="E474" s="65"/>
      <c r="F474" s="65"/>
      <c r="G474" s="65"/>
      <c r="H474" s="65"/>
      <c r="I474" s="65"/>
      <c r="J474" s="65"/>
      <c r="K474" s="65"/>
      <c r="L474" s="65"/>
      <c r="M474" s="65"/>
      <c r="N474" s="65"/>
      <c r="O474" s="65"/>
      <c r="P474" s="65"/>
      <c r="Q474" s="1"/>
      <c r="R474" s="1"/>
      <c r="S474" s="1"/>
      <c r="T474" s="1"/>
      <c r="U474" s="1"/>
      <c r="V474" s="1"/>
      <c r="W474" s="1"/>
      <c r="X474" s="1"/>
      <c r="Y474" s="1"/>
      <c r="Z474" s="1"/>
    </row>
    <row r="475" spans="1:26" ht="14.25" customHeight="1" x14ac:dyDescent="0.3">
      <c r="A475" s="65"/>
      <c r="B475" s="65"/>
      <c r="C475" s="65"/>
      <c r="D475" s="65"/>
      <c r="E475" s="65"/>
      <c r="F475" s="65"/>
      <c r="G475" s="65"/>
      <c r="H475" s="65"/>
      <c r="I475" s="65"/>
      <c r="J475" s="65"/>
      <c r="K475" s="65"/>
      <c r="L475" s="65"/>
      <c r="M475" s="65"/>
      <c r="N475" s="65"/>
      <c r="O475" s="65"/>
      <c r="P475" s="65"/>
      <c r="Q475" s="1"/>
      <c r="R475" s="1"/>
      <c r="S475" s="1"/>
      <c r="T475" s="1"/>
      <c r="U475" s="1"/>
      <c r="V475" s="1"/>
      <c r="W475" s="1"/>
      <c r="X475" s="1"/>
      <c r="Y475" s="1"/>
      <c r="Z475" s="1"/>
    </row>
    <row r="476" spans="1:26" ht="15.75"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21">
    <mergeCell ref="K58:M58"/>
    <mergeCell ref="N58:O58"/>
    <mergeCell ref="C59:D59"/>
    <mergeCell ref="I59:J59"/>
    <mergeCell ref="K59:M59"/>
    <mergeCell ref="N59:O59"/>
    <mergeCell ref="C60:D60"/>
    <mergeCell ref="I60:J60"/>
    <mergeCell ref="K60:M60"/>
    <mergeCell ref="N60:O60"/>
    <mergeCell ref="C58:D58"/>
    <mergeCell ref="I58:J58"/>
    <mergeCell ref="C61:D61"/>
    <mergeCell ref="I61:J61"/>
    <mergeCell ref="K61:M61"/>
    <mergeCell ref="N61:O61"/>
    <mergeCell ref="C62:D62"/>
    <mergeCell ref="I62:J62"/>
    <mergeCell ref="K62:M62"/>
    <mergeCell ref="N62:O62"/>
    <mergeCell ref="C63:D63"/>
    <mergeCell ref="I63:J63"/>
    <mergeCell ref="K63:M63"/>
    <mergeCell ref="N63:O63"/>
    <mergeCell ref="C64:D64"/>
    <mergeCell ref="I64:J64"/>
    <mergeCell ref="K64:M64"/>
    <mergeCell ref="N64:O64"/>
    <mergeCell ref="C65:G65"/>
    <mergeCell ref="H65:O65"/>
    <mergeCell ref="N50:O50"/>
    <mergeCell ref="C51:D51"/>
    <mergeCell ref="I51:J51"/>
    <mergeCell ref="K51:M51"/>
    <mergeCell ref="N51:O51"/>
    <mergeCell ref="C52:D52"/>
    <mergeCell ref="I52:J52"/>
    <mergeCell ref="K52:M52"/>
    <mergeCell ref="N52:O52"/>
    <mergeCell ref="C53:D53"/>
    <mergeCell ref="I53:J53"/>
    <mergeCell ref="K53:M53"/>
    <mergeCell ref="N53:O53"/>
    <mergeCell ref="C54:D54"/>
    <mergeCell ref="I54:J54"/>
    <mergeCell ref="K54:M54"/>
    <mergeCell ref="N54:O54"/>
    <mergeCell ref="C55:D55"/>
    <mergeCell ref="H66:J66"/>
    <mergeCell ref="L66:M66"/>
    <mergeCell ref="N66:O66"/>
    <mergeCell ref="H67:J67"/>
    <mergeCell ref="L67:M67"/>
    <mergeCell ref="N67:O67"/>
    <mergeCell ref="H68:J68"/>
    <mergeCell ref="L68:M68"/>
    <mergeCell ref="N68:O68"/>
    <mergeCell ref="H69:J69"/>
    <mergeCell ref="L69:M69"/>
    <mergeCell ref="N69:O69"/>
    <mergeCell ref="I87:M87"/>
    <mergeCell ref="N87:O87"/>
    <mergeCell ref="J88:M88"/>
    <mergeCell ref="N88:O88"/>
    <mergeCell ref="J89:M89"/>
    <mergeCell ref="N89:O89"/>
    <mergeCell ref="J90:M90"/>
    <mergeCell ref="N90:O90"/>
    <mergeCell ref="J91:M91"/>
    <mergeCell ref="N91:O91"/>
    <mergeCell ref="J92:M92"/>
    <mergeCell ref="N92:O92"/>
    <mergeCell ref="J93:M93"/>
    <mergeCell ref="N93:O93"/>
    <mergeCell ref="J94:M94"/>
    <mergeCell ref="N94:O94"/>
    <mergeCell ref="J95:M95"/>
    <mergeCell ref="N95:O95"/>
    <mergeCell ref="C70:O70"/>
    <mergeCell ref="C86:O86"/>
    <mergeCell ref="M39:O39"/>
    <mergeCell ref="B40:O40"/>
    <mergeCell ref="B41:O42"/>
    <mergeCell ref="B43:B101"/>
    <mergeCell ref="C43:O43"/>
    <mergeCell ref="N46:O46"/>
    <mergeCell ref="C49:O49"/>
    <mergeCell ref="J96:M96"/>
    <mergeCell ref="N96:O96"/>
    <mergeCell ref="J97:M97"/>
    <mergeCell ref="N97:O97"/>
    <mergeCell ref="J98:M98"/>
    <mergeCell ref="N98:O98"/>
    <mergeCell ref="J99:M99"/>
    <mergeCell ref="N99:O99"/>
    <mergeCell ref="J100:M100"/>
    <mergeCell ref="N100:O100"/>
    <mergeCell ref="J101:M101"/>
    <mergeCell ref="N101:O101"/>
    <mergeCell ref="N44:O44"/>
    <mergeCell ref="B130:O131"/>
    <mergeCell ref="B132:O133"/>
    <mergeCell ref="B134:O135"/>
    <mergeCell ref="B116:O117"/>
    <mergeCell ref="B118:O119"/>
    <mergeCell ref="B120:O121"/>
    <mergeCell ref="B122:O123"/>
    <mergeCell ref="B124:O125"/>
    <mergeCell ref="B126:O127"/>
    <mergeCell ref="B128:O129"/>
    <mergeCell ref="B103:O103"/>
    <mergeCell ref="B104:O105"/>
    <mergeCell ref="B106:O107"/>
    <mergeCell ref="B108:O109"/>
    <mergeCell ref="B110:O111"/>
    <mergeCell ref="B112:O113"/>
    <mergeCell ref="B114:O115"/>
    <mergeCell ref="K34:L34"/>
    <mergeCell ref="M34:O34"/>
    <mergeCell ref="B36:C36"/>
    <mergeCell ref="D36:E36"/>
    <mergeCell ref="M36:O36"/>
    <mergeCell ref="F36:G36"/>
    <mergeCell ref="H36:J36"/>
    <mergeCell ref="B37:C37"/>
    <mergeCell ref="D37:E37"/>
    <mergeCell ref="F37:G37"/>
    <mergeCell ref="H37:J37"/>
    <mergeCell ref="M37:O37"/>
    <mergeCell ref="F39:G39"/>
    <mergeCell ref="H39:J39"/>
    <mergeCell ref="G44:H44"/>
    <mergeCell ref="I44:K44"/>
    <mergeCell ref="L44:M44"/>
    <mergeCell ref="B33:O33"/>
    <mergeCell ref="B34:C34"/>
    <mergeCell ref="D34:E34"/>
    <mergeCell ref="F34:G34"/>
    <mergeCell ref="H34:J34"/>
    <mergeCell ref="B35:C35"/>
    <mergeCell ref="D35:E35"/>
    <mergeCell ref="F35:G35"/>
    <mergeCell ref="H35:J35"/>
    <mergeCell ref="M35:O35"/>
    <mergeCell ref="A1:E1"/>
    <mergeCell ref="B2:O2"/>
    <mergeCell ref="B3:O3"/>
    <mergeCell ref="B4:C4"/>
    <mergeCell ref="D4:O4"/>
    <mergeCell ref="B5:C5"/>
    <mergeCell ref="D5:O5"/>
    <mergeCell ref="B9:C9"/>
    <mergeCell ref="B10:C10"/>
    <mergeCell ref="B6:C6"/>
    <mergeCell ref="D6:O6"/>
    <mergeCell ref="B7:C7"/>
    <mergeCell ref="D7:O7"/>
    <mergeCell ref="B8:C8"/>
    <mergeCell ref="D8:O8"/>
    <mergeCell ref="D9:O9"/>
    <mergeCell ref="B23:L23"/>
    <mergeCell ref="B24:L32"/>
    <mergeCell ref="D10:O10"/>
    <mergeCell ref="B11:O11"/>
    <mergeCell ref="B12:O13"/>
    <mergeCell ref="B14:O14"/>
    <mergeCell ref="B15:O16"/>
    <mergeCell ref="C17:O17"/>
    <mergeCell ref="M23:O23"/>
    <mergeCell ref="N24:O24"/>
    <mergeCell ref="N25:O25"/>
    <mergeCell ref="N26:O26"/>
    <mergeCell ref="N27:O27"/>
    <mergeCell ref="N28:O28"/>
    <mergeCell ref="N29:O29"/>
    <mergeCell ref="N30:O30"/>
    <mergeCell ref="N31:O31"/>
    <mergeCell ref="N32:O32"/>
    <mergeCell ref="B38:C38"/>
    <mergeCell ref="D38:E38"/>
    <mergeCell ref="F38:G38"/>
    <mergeCell ref="H38:J38"/>
    <mergeCell ref="M38:O38"/>
    <mergeCell ref="B39:C39"/>
    <mergeCell ref="D39:E39"/>
    <mergeCell ref="G47:H47"/>
    <mergeCell ref="I47:K47"/>
    <mergeCell ref="L47:M47"/>
    <mergeCell ref="N47:O47"/>
    <mergeCell ref="E44:F44"/>
    <mergeCell ref="E45:F45"/>
    <mergeCell ref="G45:H45"/>
    <mergeCell ref="I45:K45"/>
    <mergeCell ref="L45:M45"/>
    <mergeCell ref="N45:O45"/>
    <mergeCell ref="E46:F46"/>
    <mergeCell ref="G46:H46"/>
    <mergeCell ref="I46:K46"/>
    <mergeCell ref="L46:M46"/>
    <mergeCell ref="G48:H48"/>
    <mergeCell ref="I48:K48"/>
    <mergeCell ref="L48:M48"/>
    <mergeCell ref="N48:O48"/>
    <mergeCell ref="C44:D44"/>
    <mergeCell ref="C50:D50"/>
    <mergeCell ref="I50:J50"/>
    <mergeCell ref="K50:M50"/>
    <mergeCell ref="C45:C48"/>
    <mergeCell ref="E47:F47"/>
    <mergeCell ref="E48:F48"/>
    <mergeCell ref="I55:J55"/>
    <mergeCell ref="K55:M55"/>
    <mergeCell ref="N55:O55"/>
    <mergeCell ref="C56:D56"/>
    <mergeCell ref="I56:J56"/>
    <mergeCell ref="K56:M56"/>
    <mergeCell ref="N56:O56"/>
    <mergeCell ref="C57:D57"/>
    <mergeCell ref="I57:J57"/>
    <mergeCell ref="K57:M57"/>
    <mergeCell ref="N57:O57"/>
  </mergeCells>
  <dataValidations count="8">
    <dataValidation type="list" allowBlank="1" showErrorMessage="1" sqref="E51:E54 E56:E64" xr:uid="{00000000-0002-0000-0100-000000000000}">
      <formula1>$A$261:$A$265</formula1>
    </dataValidation>
    <dataValidation type="list" allowBlank="1" showErrorMessage="1" sqref="F35:F39" xr:uid="{00000000-0002-0000-0100-000001000000}">
      <formula1>INDIRECT($D$35)</formula1>
    </dataValidation>
    <dataValidation type="list" allowBlank="1" showErrorMessage="1" sqref="O72:O85" xr:uid="{00000000-0002-0000-0100-000002000000}">
      <formula1>$A$271:$A$275</formula1>
    </dataValidation>
    <dataValidation type="list" allowBlank="1" showErrorMessage="1" sqref="C72:C85" xr:uid="{00000000-0002-0000-0100-000003000000}">
      <formula1>$A$266:$A$270</formula1>
    </dataValidation>
    <dataValidation type="list" allowBlank="1" showErrorMessage="1" sqref="D7" xr:uid="{00000000-0002-0000-0100-000004000000}">
      <formula1>Escenarios</formula1>
    </dataValidation>
    <dataValidation type="list" allowBlank="1" showErrorMessage="1" sqref="E88:G101 I88:I101" xr:uid="{00000000-0002-0000-0100-000005000000}">
      <formula1>#REF!</formula1>
    </dataValidation>
    <dataValidation type="list" allowBlank="1" showErrorMessage="1" sqref="D6" xr:uid="{00000000-0002-0000-0100-000006000000}">
      <formula1>$A$249:$A$255</formula1>
    </dataValidation>
    <dataValidation type="list" allowBlank="1" showErrorMessage="1" sqref="D10" xr:uid="{00000000-0002-0000-0100-000007000000}">
      <formula1>$A$256:$A$260</formula1>
    </dataValidation>
  </dataValidations>
  <pageMargins left="0.70866141732283472" right="0.70866141732283472" top="0.74803149606299213" bottom="0.74803149606299213" header="0" footer="0"/>
  <pageSetup orientation="portrait" r:id="rId1"/>
  <headerFooter>
    <oddHeader>&amp;C PROYECTO I+D+i&amp;RCorporación Autónoma Regional de Cundinamarca Dirección de Laboratorio e Innovación Ambiental</oddHeader>
  </headerFooter>
  <rowBreaks count="1" manualBreakCount="1">
    <brk id="69"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B1000"/>
  <sheetViews>
    <sheetView view="pageLayout" zoomScale="70" zoomScaleNormal="70" zoomScalePageLayoutView="70" workbookViewId="0">
      <selection activeCell="A8" sqref="A8:C8"/>
    </sheetView>
  </sheetViews>
  <sheetFormatPr defaultColWidth="14.44140625" defaultRowHeight="15" customHeight="1" x14ac:dyDescent="0.25"/>
  <cols>
    <col min="1" max="6" width="36.44140625" style="1" customWidth="1"/>
    <col min="7" max="54" width="10.77734375" style="1" customWidth="1"/>
    <col min="55" max="16384" width="14.44140625" style="1"/>
  </cols>
  <sheetData>
    <row r="1" spans="1:54" ht="21" customHeight="1" x14ac:dyDescent="0.25">
      <c r="A1" s="489" t="s">
        <v>679</v>
      </c>
      <c r="B1" s="424"/>
      <c r="C1" s="424"/>
      <c r="D1" s="424"/>
      <c r="E1" s="424"/>
    </row>
    <row r="2" spans="1:54" ht="13.8" x14ac:dyDescent="0.25">
      <c r="A2" s="256"/>
      <c r="B2" s="256"/>
    </row>
    <row r="3" spans="1:54" ht="21" x14ac:dyDescent="0.25">
      <c r="A3" s="531" t="s">
        <v>181</v>
      </c>
      <c r="B3" s="424"/>
      <c r="C3" s="424"/>
      <c r="D3" s="424"/>
      <c r="E3" s="424"/>
      <c r="F3" s="424"/>
    </row>
    <row r="4" spans="1:54" ht="15.75" customHeight="1" x14ac:dyDescent="0.25">
      <c r="A4" s="49"/>
      <c r="B4" s="49"/>
      <c r="C4" s="49"/>
      <c r="D4" s="49"/>
      <c r="E4" s="49"/>
      <c r="F4" s="49"/>
      <c r="AU4" s="517" t="s">
        <v>182</v>
      </c>
      <c r="AV4" s="519"/>
      <c r="AW4" s="517" t="s">
        <v>183</v>
      </c>
      <c r="AX4" s="519"/>
      <c r="AY4" s="517" t="s">
        <v>184</v>
      </c>
      <c r="AZ4" s="519"/>
      <c r="BA4" s="532"/>
      <c r="BB4" s="530"/>
    </row>
    <row r="5" spans="1:54" ht="68.25" customHeight="1" x14ac:dyDescent="0.25">
      <c r="A5" s="520" t="s">
        <v>185</v>
      </c>
      <c r="B5" s="518"/>
      <c r="C5" s="518"/>
      <c r="D5" s="518"/>
      <c r="E5" s="518"/>
      <c r="F5" s="519"/>
      <c r="AU5" s="517" t="s">
        <v>186</v>
      </c>
      <c r="AV5" s="519"/>
      <c r="AW5" s="517" t="s">
        <v>187</v>
      </c>
      <c r="AX5" s="519"/>
      <c r="AY5" s="517" t="s">
        <v>188</v>
      </c>
      <c r="AZ5" s="519"/>
      <c r="BA5" s="525"/>
      <c r="BB5" s="527"/>
    </row>
    <row r="6" spans="1:54" ht="95.25" customHeight="1" x14ac:dyDescent="0.25">
      <c r="A6" s="522" t="s">
        <v>189</v>
      </c>
      <c r="B6" s="523"/>
      <c r="C6" s="524"/>
      <c r="D6" s="522" t="s">
        <v>190</v>
      </c>
      <c r="E6" s="524"/>
      <c r="F6" s="528" t="s">
        <v>191</v>
      </c>
      <c r="AU6" s="51"/>
      <c r="AW6" s="49"/>
      <c r="AX6" s="49"/>
      <c r="AY6" s="49"/>
      <c r="AZ6" s="49"/>
      <c r="BA6" s="49"/>
      <c r="BB6" s="49"/>
    </row>
    <row r="7" spans="1:54" ht="30.75" customHeight="1" x14ac:dyDescent="0.25">
      <c r="A7" s="525"/>
      <c r="B7" s="526"/>
      <c r="C7" s="527"/>
      <c r="D7" s="525"/>
      <c r="E7" s="527"/>
      <c r="F7" s="442"/>
      <c r="AU7" s="51"/>
      <c r="AW7" s="49"/>
      <c r="AX7" s="49"/>
      <c r="AY7" s="49"/>
      <c r="AZ7" s="49"/>
      <c r="BA7" s="49"/>
      <c r="BB7" s="49"/>
    </row>
    <row r="8" spans="1:54" ht="174" customHeight="1" x14ac:dyDescent="0.25">
      <c r="A8" s="517" t="s">
        <v>192</v>
      </c>
      <c r="B8" s="518"/>
      <c r="C8" s="519"/>
      <c r="D8" s="517" t="s">
        <v>193</v>
      </c>
      <c r="E8" s="519"/>
      <c r="F8" s="52" t="s">
        <v>194</v>
      </c>
      <c r="AU8" s="53"/>
      <c r="AV8" s="53"/>
      <c r="AW8" s="53"/>
      <c r="AX8" s="53"/>
      <c r="AY8" s="53"/>
      <c r="AZ8" s="53"/>
      <c r="BA8" s="53"/>
      <c r="BB8" s="53"/>
    </row>
    <row r="9" spans="1:54" ht="174" customHeight="1" x14ac:dyDescent="0.25">
      <c r="A9" s="517" t="s">
        <v>195</v>
      </c>
      <c r="B9" s="518"/>
      <c r="C9" s="519"/>
      <c r="D9" s="517" t="s">
        <v>196</v>
      </c>
      <c r="E9" s="519"/>
      <c r="F9" s="52" t="s">
        <v>197</v>
      </c>
      <c r="AU9" s="54"/>
      <c r="AV9" s="207"/>
      <c r="AW9" s="54"/>
      <c r="AX9" s="207"/>
      <c r="AY9" s="54"/>
      <c r="AZ9" s="207"/>
      <c r="BA9" s="54"/>
      <c r="BB9" s="207"/>
    </row>
    <row r="10" spans="1:54" ht="163.5" customHeight="1" x14ac:dyDescent="0.25">
      <c r="A10" s="517" t="s">
        <v>198</v>
      </c>
      <c r="B10" s="518"/>
      <c r="C10" s="519"/>
      <c r="D10" s="517" t="s">
        <v>183</v>
      </c>
      <c r="E10" s="519"/>
      <c r="F10" s="52" t="s">
        <v>184</v>
      </c>
      <c r="AU10" s="520"/>
      <c r="AV10" s="519"/>
      <c r="AW10" s="520"/>
      <c r="AX10" s="519"/>
      <c r="AY10" s="520"/>
      <c r="AZ10" s="519"/>
      <c r="BA10" s="520"/>
      <c r="BB10" s="519"/>
    </row>
    <row r="11" spans="1:54" ht="163.5" customHeight="1" x14ac:dyDescent="0.25">
      <c r="A11" s="517" t="s">
        <v>199</v>
      </c>
      <c r="B11" s="518"/>
      <c r="C11" s="519"/>
      <c r="D11" s="517" t="s">
        <v>200</v>
      </c>
      <c r="E11" s="519"/>
      <c r="F11" s="52" t="s">
        <v>201</v>
      </c>
      <c r="AU11" s="50"/>
      <c r="AV11" s="208"/>
      <c r="AW11" s="50"/>
      <c r="AX11" s="208"/>
      <c r="AY11" s="50"/>
      <c r="AZ11" s="208"/>
      <c r="BA11" s="209"/>
      <c r="BB11" s="210"/>
    </row>
    <row r="12" spans="1:54" ht="279" customHeight="1" x14ac:dyDescent="0.25">
      <c r="A12" s="517" t="s">
        <v>202</v>
      </c>
      <c r="B12" s="518"/>
      <c r="C12" s="519"/>
      <c r="D12" s="517" t="s">
        <v>187</v>
      </c>
      <c r="E12" s="519"/>
      <c r="F12" s="52" t="s">
        <v>188</v>
      </c>
      <c r="AU12" s="517" t="s">
        <v>203</v>
      </c>
      <c r="AV12" s="519"/>
      <c r="AW12" s="517" t="s">
        <v>204</v>
      </c>
      <c r="AX12" s="519"/>
      <c r="AY12" s="517" t="s">
        <v>205</v>
      </c>
      <c r="AZ12" s="519"/>
      <c r="BA12" s="529" t="s">
        <v>206</v>
      </c>
      <c r="BB12" s="524"/>
    </row>
    <row r="13" spans="1:54" ht="49.5" customHeight="1" x14ac:dyDescent="0.25">
      <c r="A13" s="521"/>
      <c r="B13" s="424"/>
      <c r="C13" s="424"/>
      <c r="D13" s="424"/>
      <c r="E13" s="424"/>
      <c r="F13" s="424"/>
      <c r="AU13" s="52"/>
      <c r="AV13" s="52"/>
      <c r="AW13" s="52"/>
      <c r="AX13" s="52"/>
      <c r="AY13" s="52"/>
      <c r="AZ13" s="52"/>
      <c r="BA13" s="437"/>
      <c r="BB13" s="530"/>
    </row>
    <row r="14" spans="1:54" ht="66" customHeight="1" x14ac:dyDescent="0.25">
      <c r="A14" s="520" t="s">
        <v>207</v>
      </c>
      <c r="B14" s="518"/>
      <c r="C14" s="518"/>
      <c r="D14" s="518"/>
      <c r="E14" s="518"/>
      <c r="F14" s="519"/>
      <c r="AU14" s="517" t="s">
        <v>208</v>
      </c>
      <c r="AV14" s="519"/>
      <c r="AW14" s="517" t="s">
        <v>209</v>
      </c>
      <c r="AX14" s="519"/>
      <c r="AY14" s="517" t="s">
        <v>210</v>
      </c>
      <c r="AZ14" s="519"/>
      <c r="BA14" s="437"/>
      <c r="BB14" s="530"/>
    </row>
    <row r="15" spans="1:54" ht="95.25" customHeight="1" x14ac:dyDescent="0.25">
      <c r="A15" s="522" t="s">
        <v>189</v>
      </c>
      <c r="B15" s="523"/>
      <c r="C15" s="524"/>
      <c r="D15" s="522" t="s">
        <v>190</v>
      </c>
      <c r="E15" s="524"/>
      <c r="F15" s="528" t="s">
        <v>191</v>
      </c>
      <c r="AU15" s="517" t="s">
        <v>211</v>
      </c>
      <c r="AV15" s="519"/>
      <c r="AW15" s="517" t="s">
        <v>212</v>
      </c>
      <c r="AX15" s="519"/>
      <c r="AY15" s="517" t="s">
        <v>213</v>
      </c>
      <c r="AZ15" s="519"/>
      <c r="BA15" s="437"/>
      <c r="BB15" s="530"/>
    </row>
    <row r="16" spans="1:54" ht="29.25" customHeight="1" x14ac:dyDescent="0.25">
      <c r="A16" s="525"/>
      <c r="B16" s="526"/>
      <c r="C16" s="527"/>
      <c r="D16" s="525"/>
      <c r="E16" s="527"/>
      <c r="F16" s="442"/>
      <c r="AU16" s="51"/>
      <c r="AW16" s="51"/>
      <c r="AY16" s="51"/>
      <c r="BA16" s="437"/>
      <c r="BB16" s="530"/>
    </row>
    <row r="17" spans="1:54" ht="164.25" customHeight="1" x14ac:dyDescent="0.25">
      <c r="A17" s="517" t="s">
        <v>214</v>
      </c>
      <c r="B17" s="518"/>
      <c r="C17" s="519"/>
      <c r="D17" s="517" t="s">
        <v>204</v>
      </c>
      <c r="E17" s="519"/>
      <c r="F17" s="52" t="s">
        <v>205</v>
      </c>
      <c r="AU17" s="49"/>
      <c r="AV17" s="49"/>
      <c r="AW17" s="49"/>
      <c r="AX17" s="49"/>
      <c r="AY17" s="49"/>
      <c r="AZ17" s="49"/>
      <c r="BA17" s="437"/>
      <c r="BB17" s="530"/>
    </row>
    <row r="18" spans="1:54" ht="146.25" customHeight="1" x14ac:dyDescent="0.25">
      <c r="A18" s="517" t="s">
        <v>215</v>
      </c>
      <c r="B18" s="518"/>
      <c r="C18" s="519"/>
      <c r="D18" s="517" t="s">
        <v>216</v>
      </c>
      <c r="E18" s="519"/>
      <c r="F18" s="52" t="s">
        <v>217</v>
      </c>
      <c r="AU18" s="53"/>
      <c r="AV18" s="53"/>
      <c r="AW18" s="53"/>
      <c r="AX18" s="53"/>
      <c r="AY18" s="53"/>
      <c r="AZ18" s="53"/>
      <c r="BA18" s="437"/>
      <c r="BB18" s="530"/>
    </row>
    <row r="19" spans="1:54" ht="161.25" customHeight="1" x14ac:dyDescent="0.25">
      <c r="A19" s="517" t="s">
        <v>218</v>
      </c>
      <c r="B19" s="518"/>
      <c r="C19" s="519"/>
      <c r="D19" s="517" t="s">
        <v>209</v>
      </c>
      <c r="E19" s="519"/>
      <c r="F19" s="52" t="s">
        <v>210</v>
      </c>
      <c r="AU19" s="520" t="s">
        <v>219</v>
      </c>
      <c r="AV19" s="519"/>
      <c r="AW19" s="520" t="s">
        <v>190</v>
      </c>
      <c r="AX19" s="519"/>
      <c r="AY19" s="520" t="s">
        <v>191</v>
      </c>
      <c r="AZ19" s="519"/>
      <c r="BA19" s="437"/>
      <c r="BB19" s="530"/>
    </row>
    <row r="20" spans="1:54" ht="197.25" customHeight="1" x14ac:dyDescent="0.25">
      <c r="A20" s="517" t="s">
        <v>211</v>
      </c>
      <c r="B20" s="518"/>
      <c r="C20" s="519"/>
      <c r="D20" s="517" t="s">
        <v>212</v>
      </c>
      <c r="E20" s="519"/>
      <c r="F20" s="52" t="s">
        <v>213</v>
      </c>
      <c r="AU20" s="517" t="s">
        <v>220</v>
      </c>
      <c r="AV20" s="519"/>
      <c r="AW20" s="517" t="s">
        <v>221</v>
      </c>
      <c r="AX20" s="519"/>
      <c r="AY20" s="517" t="s">
        <v>222</v>
      </c>
      <c r="AZ20" s="519"/>
      <c r="BA20" s="437"/>
      <c r="BB20" s="530"/>
    </row>
    <row r="21" spans="1:54" ht="157.5" customHeight="1" x14ac:dyDescent="0.25">
      <c r="A21" s="517" t="s">
        <v>223</v>
      </c>
      <c r="B21" s="518"/>
      <c r="C21" s="519"/>
      <c r="D21" s="517" t="s">
        <v>224</v>
      </c>
      <c r="E21" s="519"/>
      <c r="F21" s="52" t="s">
        <v>225</v>
      </c>
      <c r="AU21" s="52"/>
      <c r="AV21" s="52"/>
      <c r="AW21" s="52"/>
      <c r="AX21" s="52"/>
      <c r="AY21" s="52"/>
      <c r="AZ21" s="52"/>
      <c r="BA21" s="437"/>
      <c r="BB21" s="530"/>
    </row>
    <row r="22" spans="1:54" ht="154.5" customHeight="1" x14ac:dyDescent="0.25">
      <c r="A22" s="517" t="s">
        <v>226</v>
      </c>
      <c r="B22" s="518"/>
      <c r="C22" s="519"/>
      <c r="D22" s="517" t="s">
        <v>227</v>
      </c>
      <c r="E22" s="519"/>
      <c r="F22" s="52" t="s">
        <v>228</v>
      </c>
      <c r="AU22" s="52"/>
      <c r="AV22" s="52"/>
      <c r="AW22" s="52"/>
      <c r="AX22" s="52"/>
      <c r="AY22" s="52"/>
      <c r="AZ22" s="52"/>
      <c r="BA22" s="437"/>
      <c r="BB22" s="530"/>
    </row>
    <row r="23" spans="1:54" ht="162.75" customHeight="1" x14ac:dyDescent="0.25">
      <c r="A23" s="517" t="s">
        <v>229</v>
      </c>
      <c r="B23" s="518"/>
      <c r="C23" s="519"/>
      <c r="D23" s="517" t="s">
        <v>230</v>
      </c>
      <c r="E23" s="519"/>
      <c r="F23" s="52" t="s">
        <v>231</v>
      </c>
      <c r="AU23" s="52"/>
      <c r="AV23" s="52"/>
      <c r="AW23" s="52"/>
      <c r="AX23" s="52"/>
      <c r="AY23" s="52"/>
      <c r="AZ23" s="52"/>
      <c r="BA23" s="437"/>
      <c r="BB23" s="530"/>
    </row>
    <row r="24" spans="1:54" ht="49.5" customHeight="1" x14ac:dyDescent="0.25">
      <c r="A24" s="51"/>
      <c r="B24" s="51"/>
      <c r="C24" s="51"/>
      <c r="D24" s="51"/>
      <c r="E24" s="51"/>
      <c r="F24" s="51"/>
      <c r="AU24" s="52"/>
      <c r="AV24" s="52"/>
      <c r="AW24" s="52"/>
      <c r="AX24" s="52"/>
      <c r="AY24" s="52"/>
      <c r="AZ24" s="52"/>
      <c r="BA24" s="437"/>
      <c r="BB24" s="530"/>
    </row>
    <row r="25" spans="1:54" ht="15.75" customHeight="1" x14ac:dyDescent="0.25">
      <c r="A25" s="51"/>
      <c r="B25" s="51"/>
      <c r="D25" s="49"/>
      <c r="E25" s="49"/>
      <c r="F25" s="49"/>
      <c r="AU25" s="517" t="s">
        <v>232</v>
      </c>
      <c r="AV25" s="519"/>
      <c r="AW25" s="517" t="s">
        <v>216</v>
      </c>
      <c r="AX25" s="519"/>
      <c r="AY25" s="517" t="s">
        <v>217</v>
      </c>
      <c r="AZ25" s="519"/>
      <c r="BA25" s="437"/>
      <c r="BB25" s="530"/>
    </row>
    <row r="26" spans="1:54" ht="49.5" customHeight="1" x14ac:dyDescent="0.25">
      <c r="A26" s="520" t="s">
        <v>233</v>
      </c>
      <c r="B26" s="518"/>
      <c r="C26" s="518"/>
      <c r="D26" s="518"/>
      <c r="E26" s="518"/>
      <c r="F26" s="519"/>
      <c r="AU26" s="517" t="s">
        <v>208</v>
      </c>
      <c r="AV26" s="519"/>
      <c r="AW26" s="517" t="s">
        <v>209</v>
      </c>
      <c r="AX26" s="519"/>
      <c r="AY26" s="517" t="s">
        <v>210</v>
      </c>
      <c r="AZ26" s="519"/>
      <c r="BA26" s="437"/>
      <c r="BB26" s="530"/>
    </row>
    <row r="27" spans="1:54" ht="95.25" customHeight="1" x14ac:dyDescent="0.25">
      <c r="A27" s="522" t="s">
        <v>189</v>
      </c>
      <c r="B27" s="523"/>
      <c r="C27" s="524"/>
      <c r="D27" s="522" t="s">
        <v>190</v>
      </c>
      <c r="E27" s="524"/>
      <c r="F27" s="528" t="s">
        <v>191</v>
      </c>
      <c r="AU27" s="517" t="s">
        <v>211</v>
      </c>
      <c r="AV27" s="519"/>
      <c r="AW27" s="517" t="s">
        <v>212</v>
      </c>
      <c r="AX27" s="519"/>
      <c r="AY27" s="517" t="s">
        <v>213</v>
      </c>
      <c r="AZ27" s="519"/>
      <c r="BA27" s="525"/>
      <c r="BB27" s="527"/>
    </row>
    <row r="28" spans="1:54" ht="44.25" customHeight="1" x14ac:dyDescent="0.25">
      <c r="A28" s="525"/>
      <c r="B28" s="526"/>
      <c r="C28" s="527"/>
      <c r="D28" s="525"/>
      <c r="E28" s="527"/>
      <c r="F28" s="442"/>
      <c r="AU28" s="51"/>
      <c r="AW28" s="51"/>
      <c r="AY28" s="51"/>
    </row>
    <row r="29" spans="1:54" ht="195.75" customHeight="1" x14ac:dyDescent="0.25">
      <c r="A29" s="517" t="s">
        <v>234</v>
      </c>
      <c r="B29" s="518"/>
      <c r="C29" s="519"/>
      <c r="D29" s="517" t="s">
        <v>235</v>
      </c>
      <c r="E29" s="519"/>
      <c r="F29" s="52" t="s">
        <v>236</v>
      </c>
      <c r="AU29" s="49"/>
      <c r="AV29" s="49"/>
      <c r="AW29" s="49"/>
      <c r="AX29" s="49"/>
      <c r="AY29" s="49"/>
      <c r="AZ29" s="49"/>
      <c r="BA29" s="49"/>
      <c r="BB29" s="49"/>
    </row>
    <row r="30" spans="1:54" ht="188.25" customHeight="1" x14ac:dyDescent="0.25">
      <c r="A30" s="517" t="s">
        <v>237</v>
      </c>
      <c r="B30" s="518"/>
      <c r="C30" s="519"/>
      <c r="D30" s="517" t="s">
        <v>238</v>
      </c>
      <c r="E30" s="519"/>
      <c r="F30" s="52" t="s">
        <v>239</v>
      </c>
      <c r="AU30" s="53"/>
      <c r="AV30" s="53"/>
      <c r="AW30" s="53"/>
      <c r="AX30" s="53"/>
      <c r="AY30" s="53"/>
      <c r="AZ30" s="53"/>
      <c r="BA30" s="53"/>
      <c r="BB30" s="53"/>
    </row>
    <row r="31" spans="1:54" ht="220.5" customHeight="1" x14ac:dyDescent="0.25">
      <c r="A31" s="517" t="s">
        <v>240</v>
      </c>
      <c r="B31" s="518"/>
      <c r="C31" s="519"/>
      <c r="D31" s="517" t="s">
        <v>241</v>
      </c>
      <c r="E31" s="519"/>
      <c r="F31" s="52" t="s">
        <v>242</v>
      </c>
      <c r="AU31" s="520" t="s">
        <v>219</v>
      </c>
      <c r="AV31" s="519"/>
      <c r="AW31" s="520" t="s">
        <v>190</v>
      </c>
      <c r="AX31" s="519"/>
      <c r="AY31" s="520" t="s">
        <v>191</v>
      </c>
      <c r="AZ31" s="519"/>
      <c r="BA31" s="520" t="s">
        <v>243</v>
      </c>
      <c r="BB31" s="519"/>
    </row>
    <row r="32" spans="1:54" ht="161.25" customHeight="1" x14ac:dyDescent="0.25">
      <c r="A32" s="517" t="s">
        <v>244</v>
      </c>
      <c r="B32" s="518"/>
      <c r="C32" s="519"/>
      <c r="D32" s="517" t="s">
        <v>81</v>
      </c>
      <c r="E32" s="519"/>
      <c r="F32" s="52" t="s">
        <v>245</v>
      </c>
      <c r="AU32" s="55"/>
      <c r="AV32" s="55"/>
      <c r="AW32" s="55"/>
      <c r="AX32" s="55"/>
      <c r="AY32" s="55"/>
      <c r="AZ32" s="55"/>
      <c r="BA32" s="55"/>
      <c r="BB32" s="55"/>
    </row>
    <row r="33" spans="1:54" ht="219.75" customHeight="1" x14ac:dyDescent="0.25">
      <c r="A33" s="517" t="s">
        <v>246</v>
      </c>
      <c r="B33" s="518"/>
      <c r="C33" s="519"/>
      <c r="D33" s="517" t="s">
        <v>247</v>
      </c>
      <c r="E33" s="519"/>
      <c r="F33" s="52" t="s">
        <v>248</v>
      </c>
      <c r="AU33" s="517" t="s">
        <v>220</v>
      </c>
      <c r="AV33" s="519"/>
      <c r="AW33" s="517" t="s">
        <v>221</v>
      </c>
      <c r="AX33" s="519"/>
      <c r="AY33" s="517" t="s">
        <v>222</v>
      </c>
      <c r="AZ33" s="519"/>
      <c r="BA33" s="529" t="s">
        <v>206</v>
      </c>
      <c r="BB33" s="524"/>
    </row>
    <row r="34" spans="1:54" ht="81" customHeight="1" x14ac:dyDescent="0.25">
      <c r="A34" s="49"/>
      <c r="B34" s="49"/>
      <c r="C34" s="49"/>
      <c r="D34" s="49"/>
      <c r="E34" s="49"/>
      <c r="F34" s="49"/>
      <c r="AU34" s="517" t="s">
        <v>249</v>
      </c>
      <c r="AV34" s="519"/>
      <c r="AW34" s="517" t="s">
        <v>250</v>
      </c>
      <c r="AX34" s="519"/>
      <c r="AY34" s="517" t="s">
        <v>251</v>
      </c>
      <c r="AZ34" s="519"/>
      <c r="BA34" s="437"/>
      <c r="BB34" s="530"/>
    </row>
    <row r="35" spans="1:54" ht="58.5" customHeight="1" x14ac:dyDescent="0.25">
      <c r="A35" s="520" t="s">
        <v>252</v>
      </c>
      <c r="B35" s="518"/>
      <c r="C35" s="518"/>
      <c r="D35" s="518"/>
      <c r="E35" s="518"/>
      <c r="F35" s="519"/>
      <c r="AU35" s="517" t="s">
        <v>253</v>
      </c>
      <c r="AV35" s="519"/>
      <c r="AW35" s="517" t="s">
        <v>254</v>
      </c>
      <c r="AX35" s="519"/>
      <c r="AY35" s="517" t="s">
        <v>255</v>
      </c>
      <c r="AZ35" s="519"/>
      <c r="BA35" s="525"/>
      <c r="BB35" s="527"/>
    </row>
    <row r="36" spans="1:54" ht="95.25" customHeight="1" x14ac:dyDescent="0.25">
      <c r="A36" s="522" t="s">
        <v>189</v>
      </c>
      <c r="B36" s="523"/>
      <c r="C36" s="524"/>
      <c r="D36" s="522" t="s">
        <v>190</v>
      </c>
      <c r="E36" s="524"/>
      <c r="F36" s="528" t="s">
        <v>191</v>
      </c>
    </row>
    <row r="37" spans="1:54" ht="42.75" customHeight="1" x14ac:dyDescent="0.25">
      <c r="A37" s="525"/>
      <c r="B37" s="526"/>
      <c r="C37" s="527"/>
      <c r="D37" s="525"/>
      <c r="E37" s="527"/>
      <c r="F37" s="442"/>
    </row>
    <row r="38" spans="1:54" ht="164.25" customHeight="1" x14ac:dyDescent="0.25">
      <c r="A38" s="517" t="s">
        <v>256</v>
      </c>
      <c r="B38" s="518"/>
      <c r="C38" s="519"/>
      <c r="D38" s="517" t="s">
        <v>257</v>
      </c>
      <c r="E38" s="519"/>
      <c r="F38" s="52" t="s">
        <v>258</v>
      </c>
    </row>
    <row r="39" spans="1:54" ht="138.75" customHeight="1" x14ac:dyDescent="0.25">
      <c r="A39" s="517" t="s">
        <v>259</v>
      </c>
      <c r="B39" s="518"/>
      <c r="C39" s="519"/>
      <c r="D39" s="517" t="s">
        <v>260</v>
      </c>
      <c r="E39" s="519"/>
      <c r="F39" s="52" t="s">
        <v>261</v>
      </c>
    </row>
    <row r="40" spans="1:54" ht="409.5" customHeight="1" x14ac:dyDescent="0.25">
      <c r="A40" s="517" t="s">
        <v>262</v>
      </c>
      <c r="B40" s="518"/>
      <c r="C40" s="519"/>
      <c r="D40" s="517" t="s">
        <v>263</v>
      </c>
      <c r="E40" s="519"/>
      <c r="F40" s="52" t="s">
        <v>264</v>
      </c>
    </row>
    <row r="41" spans="1:54" ht="294.75" customHeight="1" x14ac:dyDescent="0.25">
      <c r="A41" s="529" t="s">
        <v>265</v>
      </c>
      <c r="B41" s="523"/>
      <c r="C41" s="524"/>
      <c r="D41" s="529" t="s">
        <v>266</v>
      </c>
      <c r="E41" s="524"/>
      <c r="F41" s="431" t="s">
        <v>267</v>
      </c>
    </row>
    <row r="42" spans="1:54" ht="409.5" customHeight="1" x14ac:dyDescent="0.25">
      <c r="A42" s="525"/>
      <c r="B42" s="526"/>
      <c r="C42" s="527"/>
      <c r="D42" s="525"/>
      <c r="E42" s="527"/>
      <c r="F42" s="442"/>
    </row>
    <row r="43" spans="1:54" ht="167.25" customHeight="1" x14ac:dyDescent="0.25">
      <c r="A43" s="517" t="s">
        <v>268</v>
      </c>
      <c r="B43" s="518"/>
      <c r="C43" s="519"/>
      <c r="D43" s="517" t="s">
        <v>269</v>
      </c>
      <c r="E43" s="519"/>
      <c r="F43" s="52" t="s">
        <v>270</v>
      </c>
    </row>
    <row r="44" spans="1:54" ht="21" customHeight="1" x14ac:dyDescent="0.25">
      <c r="A44" s="51"/>
      <c r="B44" s="51"/>
      <c r="D44" s="51"/>
      <c r="F44" s="51"/>
    </row>
    <row r="45" spans="1:54" ht="15.75" customHeight="1" x14ac:dyDescent="0.25">
      <c r="A45" s="256"/>
      <c r="B45" s="256"/>
    </row>
    <row r="46" spans="1:54" ht="15.75" customHeight="1" x14ac:dyDescent="0.25">
      <c r="A46" s="256"/>
      <c r="B46" s="256"/>
    </row>
    <row r="47" spans="1:54" ht="15.75" customHeight="1" x14ac:dyDescent="0.25">
      <c r="A47" s="256"/>
      <c r="B47" s="256"/>
    </row>
    <row r="48" spans="1:54" ht="15.75" customHeight="1" x14ac:dyDescent="0.25">
      <c r="A48" s="256"/>
      <c r="B48" s="256"/>
    </row>
    <row r="49" spans="1:2" ht="15.75" customHeight="1" x14ac:dyDescent="0.25">
      <c r="A49" s="256"/>
      <c r="B49" s="256"/>
    </row>
    <row r="50" spans="1:2" ht="15.75" customHeight="1" x14ac:dyDescent="0.25">
      <c r="A50" s="256"/>
      <c r="B50" s="256"/>
    </row>
    <row r="51" spans="1:2" ht="15.75" customHeight="1" x14ac:dyDescent="0.25">
      <c r="A51" s="256"/>
      <c r="B51" s="256"/>
    </row>
    <row r="52" spans="1:2" ht="15.75" customHeight="1" x14ac:dyDescent="0.25">
      <c r="A52" s="256"/>
      <c r="B52" s="256"/>
    </row>
    <row r="53" spans="1:2" ht="15.75" customHeight="1" x14ac:dyDescent="0.25">
      <c r="A53" s="256"/>
      <c r="B53" s="256"/>
    </row>
    <row r="54" spans="1:2" ht="15.75" customHeight="1" x14ac:dyDescent="0.25">
      <c r="A54" s="256"/>
      <c r="B54" s="256"/>
    </row>
    <row r="55" spans="1:2" ht="15.75" customHeight="1" x14ac:dyDescent="0.25">
      <c r="A55" s="256"/>
      <c r="B55" s="256"/>
    </row>
    <row r="56" spans="1:2" ht="15.75" customHeight="1" x14ac:dyDescent="0.25">
      <c r="A56" s="256"/>
      <c r="B56" s="256"/>
    </row>
    <row r="57" spans="1:2" ht="15.75" customHeight="1" x14ac:dyDescent="0.25">
      <c r="A57" s="256"/>
      <c r="B57" s="256"/>
    </row>
    <row r="58" spans="1:2" ht="15.75" customHeight="1" x14ac:dyDescent="0.25">
      <c r="A58" s="256"/>
      <c r="B58" s="256"/>
    </row>
    <row r="59" spans="1:2" ht="15.75" customHeight="1" x14ac:dyDescent="0.25">
      <c r="A59" s="256"/>
      <c r="B59" s="256"/>
    </row>
    <row r="60" spans="1:2" ht="15.75" customHeight="1" x14ac:dyDescent="0.25">
      <c r="A60" s="256"/>
      <c r="B60" s="256"/>
    </row>
    <row r="61" spans="1:2" ht="15.75" customHeight="1" x14ac:dyDescent="0.25">
      <c r="A61" s="256"/>
      <c r="B61" s="256"/>
    </row>
    <row r="62" spans="1:2" ht="15.75" customHeight="1" x14ac:dyDescent="0.25">
      <c r="A62" s="256"/>
      <c r="B62" s="256"/>
    </row>
    <row r="63" spans="1:2" ht="15.75" customHeight="1" x14ac:dyDescent="0.25">
      <c r="A63" s="256"/>
      <c r="B63" s="256"/>
    </row>
    <row r="64" spans="1:2" ht="15.75" customHeight="1" x14ac:dyDescent="0.25">
      <c r="A64" s="256"/>
      <c r="B64" s="256"/>
    </row>
    <row r="65" spans="1:2" ht="15.75" customHeight="1" x14ac:dyDescent="0.25">
      <c r="A65" s="256"/>
      <c r="B65" s="256"/>
    </row>
    <row r="66" spans="1:2" ht="15.75" customHeight="1" x14ac:dyDescent="0.25">
      <c r="A66" s="256"/>
      <c r="B66" s="256"/>
    </row>
    <row r="67" spans="1:2" ht="15.75" customHeight="1" x14ac:dyDescent="0.25">
      <c r="A67" s="256"/>
      <c r="B67" s="256"/>
    </row>
    <row r="68" spans="1:2" ht="15.75" customHeight="1" x14ac:dyDescent="0.25">
      <c r="A68" s="256"/>
      <c r="B68" s="256"/>
    </row>
    <row r="69" spans="1:2" ht="15.75" customHeight="1" x14ac:dyDescent="0.25">
      <c r="A69" s="256"/>
      <c r="B69" s="256"/>
    </row>
    <row r="70" spans="1:2" ht="15.75" customHeight="1" x14ac:dyDescent="0.25">
      <c r="A70" s="256"/>
      <c r="B70" s="256"/>
    </row>
    <row r="71" spans="1:2" ht="15.75" customHeight="1" x14ac:dyDescent="0.25">
      <c r="A71" s="256"/>
      <c r="B71" s="256"/>
    </row>
    <row r="72" spans="1:2" ht="15.75" customHeight="1" x14ac:dyDescent="0.25">
      <c r="A72" s="256"/>
      <c r="B72" s="256"/>
    </row>
    <row r="73" spans="1:2" ht="15.75" customHeight="1" x14ac:dyDescent="0.25">
      <c r="A73" s="256"/>
      <c r="B73" s="256"/>
    </row>
    <row r="74" spans="1:2" ht="15.75" customHeight="1" x14ac:dyDescent="0.25">
      <c r="A74" s="256"/>
      <c r="B74" s="256"/>
    </row>
    <row r="75" spans="1:2" ht="15.75" customHeight="1" x14ac:dyDescent="0.25">
      <c r="A75" s="256"/>
      <c r="B75" s="256"/>
    </row>
    <row r="76" spans="1:2" ht="15.75" customHeight="1" x14ac:dyDescent="0.25">
      <c r="A76" s="256"/>
      <c r="B76" s="256"/>
    </row>
    <row r="77" spans="1:2" ht="15.75" customHeight="1" x14ac:dyDescent="0.25">
      <c r="A77" s="256"/>
      <c r="B77" s="256"/>
    </row>
    <row r="78" spans="1:2" ht="15.75" customHeight="1" x14ac:dyDescent="0.25">
      <c r="A78" s="256"/>
      <c r="B78" s="256"/>
    </row>
    <row r="79" spans="1:2" ht="15.75" customHeight="1" x14ac:dyDescent="0.25">
      <c r="A79" s="256"/>
      <c r="B79" s="256"/>
    </row>
    <row r="80" spans="1:2" ht="15.75" customHeight="1" x14ac:dyDescent="0.25">
      <c r="A80" s="256"/>
      <c r="B80" s="256"/>
    </row>
    <row r="81" spans="1:2" ht="15.75" customHeight="1" x14ac:dyDescent="0.25">
      <c r="A81" s="256"/>
      <c r="B81" s="256"/>
    </row>
    <row r="82" spans="1:2" ht="15.75" customHeight="1" x14ac:dyDescent="0.25">
      <c r="A82" s="256"/>
      <c r="B82" s="256"/>
    </row>
    <row r="83" spans="1:2" ht="15.75" customHeight="1" x14ac:dyDescent="0.25">
      <c r="A83" s="256"/>
      <c r="B83" s="256"/>
    </row>
    <row r="84" spans="1:2" ht="15.75" customHeight="1" x14ac:dyDescent="0.25">
      <c r="A84" s="256"/>
      <c r="B84" s="256"/>
    </row>
    <row r="85" spans="1:2" ht="15.75" customHeight="1" x14ac:dyDescent="0.25">
      <c r="A85" s="256"/>
      <c r="B85" s="256"/>
    </row>
    <row r="86" spans="1:2" ht="15.75" customHeight="1" x14ac:dyDescent="0.25">
      <c r="A86" s="256"/>
      <c r="B86" s="256"/>
    </row>
    <row r="87" spans="1:2" ht="15.75" customHeight="1" x14ac:dyDescent="0.25">
      <c r="A87" s="256"/>
      <c r="B87" s="256"/>
    </row>
    <row r="88" spans="1:2" ht="15.75" customHeight="1" x14ac:dyDescent="0.25">
      <c r="A88" s="256"/>
      <c r="B88" s="256"/>
    </row>
    <row r="89" spans="1:2" ht="15.75" customHeight="1" x14ac:dyDescent="0.25">
      <c r="A89" s="256"/>
      <c r="B89" s="256"/>
    </row>
    <row r="90" spans="1:2" ht="15.75" customHeight="1" x14ac:dyDescent="0.25">
      <c r="A90" s="256"/>
      <c r="B90" s="256"/>
    </row>
    <row r="91" spans="1:2" ht="15.75" customHeight="1" x14ac:dyDescent="0.25">
      <c r="A91" s="256"/>
      <c r="B91" s="256"/>
    </row>
    <row r="92" spans="1:2" ht="15.75" customHeight="1" x14ac:dyDescent="0.25">
      <c r="A92" s="256"/>
      <c r="B92" s="256"/>
    </row>
    <row r="93" spans="1:2" ht="15.75" customHeight="1" x14ac:dyDescent="0.25">
      <c r="A93" s="256"/>
      <c r="B93" s="256"/>
    </row>
    <row r="94" spans="1:2" ht="15.75" customHeight="1" x14ac:dyDescent="0.25">
      <c r="A94" s="256"/>
      <c r="B94" s="256"/>
    </row>
    <row r="95" spans="1:2" ht="15.75" customHeight="1" x14ac:dyDescent="0.25">
      <c r="A95" s="256"/>
      <c r="B95" s="256"/>
    </row>
    <row r="96" spans="1:2" ht="15.75" customHeight="1" x14ac:dyDescent="0.25">
      <c r="A96" s="256"/>
      <c r="B96" s="256"/>
    </row>
    <row r="97" spans="1:2" ht="15.75" customHeight="1" x14ac:dyDescent="0.25">
      <c r="A97" s="256"/>
      <c r="B97" s="256"/>
    </row>
    <row r="98" spans="1:2" ht="15.75" customHeight="1" x14ac:dyDescent="0.25">
      <c r="A98" s="256"/>
      <c r="B98" s="256"/>
    </row>
    <row r="99" spans="1:2" ht="15.75" customHeight="1" x14ac:dyDescent="0.25">
      <c r="A99" s="256"/>
      <c r="B99" s="256"/>
    </row>
    <row r="100" spans="1:2" ht="15.75" customHeight="1" x14ac:dyDescent="0.25">
      <c r="A100" s="256"/>
      <c r="B100" s="256"/>
    </row>
    <row r="101" spans="1:2" ht="15.75" customHeight="1" x14ac:dyDescent="0.25">
      <c r="A101" s="256"/>
      <c r="B101" s="256"/>
    </row>
    <row r="102" spans="1:2" ht="15.75" customHeight="1" x14ac:dyDescent="0.25">
      <c r="A102" s="256"/>
      <c r="B102" s="256"/>
    </row>
    <row r="103" spans="1:2" ht="15.75" customHeight="1" x14ac:dyDescent="0.25">
      <c r="A103" s="256"/>
      <c r="B103" s="256"/>
    </row>
    <row r="104" spans="1:2" ht="15.75" customHeight="1" x14ac:dyDescent="0.25">
      <c r="A104" s="256"/>
      <c r="B104" s="256"/>
    </row>
    <row r="105" spans="1:2" ht="15.75" customHeight="1" x14ac:dyDescent="0.25">
      <c r="A105" s="256"/>
      <c r="B105" s="256"/>
    </row>
    <row r="106" spans="1:2" ht="15.75" customHeight="1" x14ac:dyDescent="0.25">
      <c r="A106" s="256"/>
      <c r="B106" s="256"/>
    </row>
    <row r="107" spans="1:2" ht="15.75" customHeight="1" x14ac:dyDescent="0.25">
      <c r="A107" s="256"/>
      <c r="B107" s="256"/>
    </row>
    <row r="108" spans="1:2" ht="15.75" customHeight="1" x14ac:dyDescent="0.25">
      <c r="A108" s="256"/>
      <c r="B108" s="256"/>
    </row>
    <row r="109" spans="1:2" ht="15.75" customHeight="1" x14ac:dyDescent="0.25">
      <c r="A109" s="256"/>
      <c r="B109" s="256"/>
    </row>
    <row r="110" spans="1:2" ht="15.75" customHeight="1" x14ac:dyDescent="0.25">
      <c r="A110" s="256"/>
      <c r="B110" s="256"/>
    </row>
    <row r="111" spans="1:2" ht="15.75" customHeight="1" x14ac:dyDescent="0.25">
      <c r="A111" s="256"/>
      <c r="B111" s="256"/>
    </row>
    <row r="112" spans="1:2" ht="15.75" customHeight="1" x14ac:dyDescent="0.25">
      <c r="A112" s="256"/>
      <c r="B112" s="256"/>
    </row>
    <row r="113" spans="1:2" ht="15.75" customHeight="1" x14ac:dyDescent="0.25">
      <c r="A113" s="256"/>
      <c r="B113" s="256"/>
    </row>
    <row r="114" spans="1:2" ht="15.75" customHeight="1" x14ac:dyDescent="0.25">
      <c r="A114" s="256"/>
      <c r="B114" s="256"/>
    </row>
    <row r="115" spans="1:2" ht="15.75" customHeight="1" x14ac:dyDescent="0.25">
      <c r="A115" s="256"/>
      <c r="B115" s="256"/>
    </row>
    <row r="116" spans="1:2" ht="15.75" customHeight="1" x14ac:dyDescent="0.25">
      <c r="A116" s="256"/>
      <c r="B116" s="256"/>
    </row>
    <row r="117" spans="1:2" ht="15.75" customHeight="1" x14ac:dyDescent="0.25">
      <c r="A117" s="256"/>
      <c r="B117" s="256"/>
    </row>
    <row r="118" spans="1:2" ht="15.75" customHeight="1" x14ac:dyDescent="0.25">
      <c r="A118" s="256"/>
      <c r="B118" s="256"/>
    </row>
    <row r="119" spans="1:2" ht="15.75" customHeight="1" x14ac:dyDescent="0.25">
      <c r="A119" s="256"/>
      <c r="B119" s="256"/>
    </row>
    <row r="120" spans="1:2" ht="15.75" customHeight="1" x14ac:dyDescent="0.25">
      <c r="A120" s="256"/>
      <c r="B120" s="256"/>
    </row>
    <row r="121" spans="1:2" ht="15.75" customHeight="1" x14ac:dyDescent="0.25">
      <c r="A121" s="256"/>
      <c r="B121" s="256"/>
    </row>
    <row r="122" spans="1:2" ht="15.75" customHeight="1" x14ac:dyDescent="0.25">
      <c r="A122" s="256"/>
      <c r="B122" s="256"/>
    </row>
    <row r="123" spans="1:2" ht="15.75" customHeight="1" x14ac:dyDescent="0.25">
      <c r="A123" s="256"/>
      <c r="B123" s="256"/>
    </row>
    <row r="124" spans="1:2" ht="15.75" customHeight="1" x14ac:dyDescent="0.25">
      <c r="A124" s="256"/>
      <c r="B124" s="256"/>
    </row>
    <row r="125" spans="1:2" ht="15.75" customHeight="1" x14ac:dyDescent="0.25">
      <c r="A125" s="256"/>
      <c r="B125" s="256"/>
    </row>
    <row r="126" spans="1:2" ht="15.75" customHeight="1" x14ac:dyDescent="0.25">
      <c r="A126" s="256"/>
      <c r="B126" s="256"/>
    </row>
    <row r="127" spans="1:2" ht="15.75" customHeight="1" x14ac:dyDescent="0.25">
      <c r="A127" s="256"/>
      <c r="B127" s="256"/>
    </row>
    <row r="128" spans="1:2" ht="15.75" customHeight="1" x14ac:dyDescent="0.25">
      <c r="A128" s="256"/>
      <c r="B128" s="256"/>
    </row>
    <row r="129" spans="1:2" ht="15.75" customHeight="1" x14ac:dyDescent="0.25">
      <c r="A129" s="256"/>
      <c r="B129" s="256"/>
    </row>
    <row r="130" spans="1:2" ht="15.75" customHeight="1" x14ac:dyDescent="0.25">
      <c r="A130" s="256"/>
      <c r="B130" s="256"/>
    </row>
    <row r="131" spans="1:2" ht="15.75" customHeight="1" x14ac:dyDescent="0.25">
      <c r="A131" s="256"/>
      <c r="B131" s="256"/>
    </row>
    <row r="132" spans="1:2" ht="15.75" customHeight="1" x14ac:dyDescent="0.25">
      <c r="A132" s="256"/>
      <c r="B132" s="256"/>
    </row>
    <row r="133" spans="1:2" ht="15.75" customHeight="1" x14ac:dyDescent="0.25">
      <c r="A133" s="256"/>
      <c r="B133" s="256"/>
    </row>
    <row r="134" spans="1:2" ht="15.75" customHeight="1" x14ac:dyDescent="0.25">
      <c r="A134" s="256"/>
      <c r="B134" s="256"/>
    </row>
    <row r="135" spans="1:2" ht="15.75" customHeight="1" x14ac:dyDescent="0.25">
      <c r="A135" s="256"/>
      <c r="B135" s="256"/>
    </row>
    <row r="136" spans="1:2" ht="15.75" customHeight="1" x14ac:dyDescent="0.25">
      <c r="A136" s="256"/>
      <c r="B136" s="256"/>
    </row>
    <row r="137" spans="1:2" ht="15.75" customHeight="1" x14ac:dyDescent="0.25">
      <c r="A137" s="256"/>
      <c r="B137" s="256"/>
    </row>
    <row r="138" spans="1:2" ht="15.75" customHeight="1" x14ac:dyDescent="0.25">
      <c r="A138" s="256"/>
      <c r="B138" s="256"/>
    </row>
    <row r="139" spans="1:2" ht="15.75" customHeight="1" x14ac:dyDescent="0.25">
      <c r="A139" s="256"/>
      <c r="B139" s="256"/>
    </row>
    <row r="140" spans="1:2" ht="15.75" customHeight="1" x14ac:dyDescent="0.25">
      <c r="A140" s="256"/>
      <c r="B140" s="256"/>
    </row>
    <row r="141" spans="1:2" ht="15.75" customHeight="1" x14ac:dyDescent="0.25">
      <c r="A141" s="256"/>
      <c r="B141" s="256"/>
    </row>
    <row r="142" spans="1:2" ht="15.75" customHeight="1" x14ac:dyDescent="0.25">
      <c r="A142" s="256"/>
      <c r="B142" s="256"/>
    </row>
    <row r="143" spans="1:2" ht="15.75" customHeight="1" x14ac:dyDescent="0.25">
      <c r="A143" s="256"/>
      <c r="B143" s="256"/>
    </row>
    <row r="144" spans="1:2" ht="15.75" customHeight="1" x14ac:dyDescent="0.25">
      <c r="A144" s="256"/>
      <c r="B144" s="256"/>
    </row>
    <row r="145" spans="1:6" ht="15.75" customHeight="1" x14ac:dyDescent="0.25">
      <c r="A145" s="256"/>
      <c r="B145" s="256"/>
    </row>
    <row r="146" spans="1:6" ht="15.75" customHeight="1" x14ac:dyDescent="0.25">
      <c r="A146" s="256"/>
      <c r="B146" s="256"/>
    </row>
    <row r="147" spans="1:6" ht="15.75" customHeight="1" x14ac:dyDescent="0.25">
      <c r="A147" s="256"/>
      <c r="B147" s="256"/>
    </row>
    <row r="148" spans="1:6" ht="15.75" customHeight="1" x14ac:dyDescent="0.25"/>
    <row r="149" spans="1:6" ht="243" customHeight="1" x14ac:dyDescent="0.25">
      <c r="A149" s="211" t="s">
        <v>271</v>
      </c>
      <c r="B149" s="212" t="s">
        <v>80</v>
      </c>
      <c r="C149" s="213" t="s">
        <v>272</v>
      </c>
      <c r="D149" s="214" t="s">
        <v>83</v>
      </c>
      <c r="F149" s="56"/>
    </row>
    <row r="150" spans="1:6" ht="30" customHeight="1" x14ac:dyDescent="0.25">
      <c r="A150" s="56" t="s">
        <v>193</v>
      </c>
      <c r="B150" s="57" t="s">
        <v>273</v>
      </c>
      <c r="C150" s="58" t="s">
        <v>257</v>
      </c>
      <c r="D150" s="214" t="s">
        <v>274</v>
      </c>
      <c r="F150" s="56"/>
    </row>
    <row r="151" spans="1:6" ht="30" customHeight="1" x14ac:dyDescent="0.25">
      <c r="A151" s="56" t="s">
        <v>275</v>
      </c>
      <c r="B151" s="57" t="s">
        <v>276</v>
      </c>
      <c r="C151" s="58" t="s">
        <v>260</v>
      </c>
      <c r="D151" s="214" t="s">
        <v>84</v>
      </c>
      <c r="F151" s="56"/>
    </row>
    <row r="152" spans="1:6" ht="30" customHeight="1" x14ac:dyDescent="0.25">
      <c r="A152" s="56" t="s">
        <v>277</v>
      </c>
      <c r="B152" s="57" t="s">
        <v>241</v>
      </c>
      <c r="C152" s="58" t="s">
        <v>263</v>
      </c>
      <c r="D152" s="214" t="s">
        <v>278</v>
      </c>
      <c r="F152" s="56"/>
    </row>
    <row r="153" spans="1:6" ht="30" customHeight="1" x14ac:dyDescent="0.25">
      <c r="A153" s="59"/>
      <c r="B153" s="57" t="s">
        <v>81</v>
      </c>
      <c r="C153" s="215" t="s">
        <v>279</v>
      </c>
      <c r="D153" s="214" t="s">
        <v>280</v>
      </c>
      <c r="F153" s="56"/>
    </row>
    <row r="154" spans="1:6" ht="198.75" customHeight="1" x14ac:dyDescent="0.25">
      <c r="A154" s="59"/>
      <c r="B154" s="57" t="s">
        <v>247</v>
      </c>
      <c r="C154" s="58" t="s">
        <v>281</v>
      </c>
      <c r="D154" s="214" t="s">
        <v>223</v>
      </c>
      <c r="F154" s="56"/>
    </row>
    <row r="155" spans="1:6" ht="15.75" customHeight="1" x14ac:dyDescent="0.25">
      <c r="D155" s="214" t="s">
        <v>226</v>
      </c>
      <c r="F155" s="56"/>
    </row>
    <row r="156" spans="1:6" ht="15.75" customHeight="1" x14ac:dyDescent="0.25">
      <c r="D156" s="214" t="s">
        <v>229</v>
      </c>
      <c r="F156" s="56"/>
    </row>
    <row r="157" spans="1:6" ht="15.75" customHeight="1" x14ac:dyDescent="0.25">
      <c r="B157" s="256"/>
      <c r="D157" s="56"/>
      <c r="F157" s="56"/>
    </row>
    <row r="158" spans="1:6" ht="15.75" customHeight="1" x14ac:dyDescent="0.25">
      <c r="B158" s="256"/>
      <c r="D158" s="56"/>
      <c r="F158" s="56"/>
    </row>
    <row r="159" spans="1:6" ht="15.75" customHeight="1" x14ac:dyDescent="0.25">
      <c r="B159" s="256"/>
      <c r="D159" s="56"/>
      <c r="F159" s="56"/>
    </row>
    <row r="160" spans="1:6" ht="319.5" customHeight="1" x14ac:dyDescent="0.25">
      <c r="A160" s="56" t="s">
        <v>193</v>
      </c>
      <c r="B160" s="216" t="s">
        <v>194</v>
      </c>
      <c r="C160" s="217" t="s">
        <v>282</v>
      </c>
      <c r="D160" s="217" t="s">
        <v>283</v>
      </c>
      <c r="F160" s="56"/>
    </row>
    <row r="161" spans="1:6" ht="126.75" customHeight="1" x14ac:dyDescent="0.25">
      <c r="A161" s="56" t="s">
        <v>275</v>
      </c>
      <c r="B161" s="216" t="s">
        <v>184</v>
      </c>
      <c r="C161" s="217" t="s">
        <v>282</v>
      </c>
      <c r="D161" s="217" t="s">
        <v>283</v>
      </c>
      <c r="F161" s="56"/>
    </row>
    <row r="162" spans="1:6" ht="126.75" customHeight="1" x14ac:dyDescent="0.25">
      <c r="A162" s="56" t="s">
        <v>277</v>
      </c>
      <c r="B162" s="216" t="s">
        <v>188</v>
      </c>
      <c r="C162" s="217" t="s">
        <v>282</v>
      </c>
      <c r="D162" s="217" t="s">
        <v>283</v>
      </c>
      <c r="F162" s="56"/>
    </row>
    <row r="163" spans="1:6" ht="126.75" customHeight="1" x14ac:dyDescent="0.25">
      <c r="A163" s="214" t="s">
        <v>274</v>
      </c>
      <c r="B163" s="218" t="s">
        <v>205</v>
      </c>
      <c r="C163" s="217" t="s">
        <v>284</v>
      </c>
      <c r="D163" s="219" t="s">
        <v>285</v>
      </c>
      <c r="F163" s="56"/>
    </row>
    <row r="164" spans="1:6" ht="126.75" customHeight="1" x14ac:dyDescent="0.25">
      <c r="A164" s="214" t="s">
        <v>84</v>
      </c>
      <c r="B164" s="218" t="s">
        <v>217</v>
      </c>
      <c r="C164" s="217" t="s">
        <v>284</v>
      </c>
      <c r="D164" s="219" t="s">
        <v>285</v>
      </c>
    </row>
    <row r="165" spans="1:6" ht="126.75" customHeight="1" x14ac:dyDescent="0.25">
      <c r="A165" s="214" t="s">
        <v>278</v>
      </c>
      <c r="B165" s="218" t="s">
        <v>210</v>
      </c>
      <c r="C165" s="217" t="s">
        <v>284</v>
      </c>
      <c r="D165" s="219" t="s">
        <v>285</v>
      </c>
    </row>
    <row r="166" spans="1:6" ht="126.75" customHeight="1" x14ac:dyDescent="0.25">
      <c r="A166" s="214" t="s">
        <v>280</v>
      </c>
      <c r="B166" s="218" t="s">
        <v>213</v>
      </c>
      <c r="C166" s="217" t="s">
        <v>284</v>
      </c>
      <c r="D166" s="219" t="s">
        <v>285</v>
      </c>
    </row>
    <row r="167" spans="1:6" ht="126.75" customHeight="1" x14ac:dyDescent="0.25">
      <c r="A167" s="214" t="s">
        <v>223</v>
      </c>
      <c r="B167" s="218" t="s">
        <v>225</v>
      </c>
      <c r="C167" s="217" t="s">
        <v>284</v>
      </c>
      <c r="D167" s="219" t="s">
        <v>285</v>
      </c>
    </row>
    <row r="168" spans="1:6" ht="126.75" customHeight="1" x14ac:dyDescent="0.25">
      <c r="A168" s="214" t="s">
        <v>226</v>
      </c>
      <c r="B168" s="218" t="s">
        <v>228</v>
      </c>
      <c r="C168" s="217" t="s">
        <v>284</v>
      </c>
      <c r="D168" s="219" t="s">
        <v>285</v>
      </c>
    </row>
    <row r="169" spans="1:6" ht="126.75" customHeight="1" x14ac:dyDescent="0.25">
      <c r="A169" s="214" t="s">
        <v>229</v>
      </c>
      <c r="B169" s="218" t="s">
        <v>231</v>
      </c>
      <c r="C169" s="217" t="s">
        <v>284</v>
      </c>
      <c r="D169" s="219" t="s">
        <v>285</v>
      </c>
    </row>
    <row r="170" spans="1:6" ht="126.75" customHeight="1" x14ac:dyDescent="0.25">
      <c r="A170" s="57" t="s">
        <v>273</v>
      </c>
      <c r="B170" s="216" t="s">
        <v>236</v>
      </c>
      <c r="C170" s="217" t="s">
        <v>282</v>
      </c>
      <c r="D170" s="217" t="s">
        <v>286</v>
      </c>
    </row>
    <row r="171" spans="1:6" ht="126.75" customHeight="1" x14ac:dyDescent="0.25">
      <c r="A171" s="57" t="s">
        <v>276</v>
      </c>
      <c r="B171" s="216" t="s">
        <v>239</v>
      </c>
      <c r="C171" s="217" t="s">
        <v>282</v>
      </c>
      <c r="D171" s="217" t="s">
        <v>286</v>
      </c>
    </row>
    <row r="172" spans="1:6" ht="126.75" customHeight="1" x14ac:dyDescent="0.25">
      <c r="A172" s="57" t="s">
        <v>241</v>
      </c>
      <c r="B172" s="216" t="s">
        <v>242</v>
      </c>
      <c r="C172" s="217" t="s">
        <v>282</v>
      </c>
      <c r="D172" s="217" t="s">
        <v>286</v>
      </c>
    </row>
    <row r="173" spans="1:6" ht="126.75" customHeight="1" x14ac:dyDescent="0.25">
      <c r="A173" s="57" t="s">
        <v>81</v>
      </c>
      <c r="B173" s="216" t="s">
        <v>245</v>
      </c>
      <c r="C173" s="217" t="s">
        <v>282</v>
      </c>
      <c r="D173" s="217" t="s">
        <v>286</v>
      </c>
    </row>
    <row r="174" spans="1:6" ht="126.75" customHeight="1" x14ac:dyDescent="0.25">
      <c r="A174" s="57" t="s">
        <v>247</v>
      </c>
      <c r="B174" s="216" t="s">
        <v>248</v>
      </c>
      <c r="C174" s="217" t="s">
        <v>282</v>
      </c>
      <c r="D174" s="217" t="s">
        <v>286</v>
      </c>
    </row>
    <row r="175" spans="1:6" ht="126.75" customHeight="1" x14ac:dyDescent="0.25">
      <c r="A175" s="58" t="s">
        <v>257</v>
      </c>
      <c r="B175" s="216" t="s">
        <v>258</v>
      </c>
      <c r="C175" s="217" t="s">
        <v>284</v>
      </c>
      <c r="D175" s="217" t="s">
        <v>287</v>
      </c>
    </row>
    <row r="176" spans="1:6" ht="126.75" customHeight="1" x14ac:dyDescent="0.25">
      <c r="A176" s="58" t="s">
        <v>260</v>
      </c>
      <c r="B176" s="216" t="s">
        <v>261</v>
      </c>
      <c r="C176" s="217" t="s">
        <v>284</v>
      </c>
      <c r="D176" s="217" t="s">
        <v>287</v>
      </c>
    </row>
    <row r="177" spans="1:4" ht="126.75" customHeight="1" x14ac:dyDescent="0.25">
      <c r="A177" s="58" t="s">
        <v>263</v>
      </c>
      <c r="B177" s="216" t="s">
        <v>264</v>
      </c>
      <c r="C177" s="217" t="s">
        <v>284</v>
      </c>
      <c r="D177" s="217" t="s">
        <v>287</v>
      </c>
    </row>
    <row r="178" spans="1:4" ht="126.75" customHeight="1" x14ac:dyDescent="0.25">
      <c r="A178" s="215" t="s">
        <v>279</v>
      </c>
      <c r="B178" s="216" t="s">
        <v>288</v>
      </c>
      <c r="C178" s="217" t="s">
        <v>284</v>
      </c>
      <c r="D178" s="217" t="s">
        <v>287</v>
      </c>
    </row>
    <row r="179" spans="1:4" ht="126.75" customHeight="1" x14ac:dyDescent="0.25">
      <c r="A179" s="58" t="s">
        <v>281</v>
      </c>
      <c r="B179" s="216" t="s">
        <v>270</v>
      </c>
      <c r="C179" s="217" t="s">
        <v>284</v>
      </c>
      <c r="D179" s="217" t="s">
        <v>287</v>
      </c>
    </row>
    <row r="180" spans="1:4" ht="15.75" customHeight="1" x14ac:dyDescent="0.25">
      <c r="A180" s="256"/>
      <c r="B180" s="256"/>
    </row>
    <row r="181" spans="1:4" ht="15.75" customHeight="1" x14ac:dyDescent="0.25">
      <c r="A181" s="256"/>
      <c r="B181" s="256"/>
    </row>
    <row r="182" spans="1:4" ht="15.75" customHeight="1" x14ac:dyDescent="0.25">
      <c r="A182" s="256"/>
      <c r="B182" s="256"/>
    </row>
    <row r="183" spans="1:4" ht="15.75" customHeight="1" x14ac:dyDescent="0.25">
      <c r="A183" s="256"/>
      <c r="B183" s="256"/>
    </row>
    <row r="184" spans="1:4" ht="15.75" customHeight="1" x14ac:dyDescent="0.25">
      <c r="A184" s="256"/>
      <c r="B184" s="256"/>
    </row>
    <row r="185" spans="1:4" ht="15.75" customHeight="1" x14ac:dyDescent="0.25">
      <c r="A185" s="256"/>
      <c r="B185" s="256"/>
    </row>
    <row r="186" spans="1:4" ht="15.75" customHeight="1" x14ac:dyDescent="0.25">
      <c r="A186" s="256"/>
      <c r="B186" s="256"/>
    </row>
    <row r="187" spans="1:4" ht="15.75" customHeight="1" x14ac:dyDescent="0.25">
      <c r="A187" s="256"/>
      <c r="B187" s="256"/>
    </row>
    <row r="188" spans="1:4" ht="15.75" customHeight="1" x14ac:dyDescent="0.25">
      <c r="A188" s="256"/>
      <c r="B188" s="256"/>
    </row>
    <row r="189" spans="1:4" ht="15.75" customHeight="1" x14ac:dyDescent="0.25">
      <c r="A189" s="256"/>
      <c r="B189" s="256"/>
    </row>
    <row r="190" spans="1:4" ht="15.75" customHeight="1" x14ac:dyDescent="0.25">
      <c r="A190" s="256"/>
      <c r="B190" s="256"/>
    </row>
    <row r="191" spans="1:4" ht="15.75" customHeight="1" x14ac:dyDescent="0.25">
      <c r="A191" s="256"/>
      <c r="B191" s="256"/>
    </row>
    <row r="192" spans="1:4" ht="15.75" customHeight="1" x14ac:dyDescent="0.25">
      <c r="A192" s="256"/>
      <c r="B192" s="256"/>
    </row>
    <row r="193" spans="1:2" ht="15.75" customHeight="1" x14ac:dyDescent="0.25">
      <c r="A193" s="256"/>
      <c r="B193" s="256"/>
    </row>
    <row r="194" spans="1:2" ht="15.75" customHeight="1" x14ac:dyDescent="0.25">
      <c r="A194" s="256"/>
      <c r="B194" s="256"/>
    </row>
    <row r="195" spans="1:2" ht="15.75" customHeight="1" x14ac:dyDescent="0.25">
      <c r="A195" s="256"/>
      <c r="B195" s="256"/>
    </row>
    <row r="196" spans="1:2" ht="15.75" customHeight="1" x14ac:dyDescent="0.25">
      <c r="A196" s="256"/>
      <c r="B196" s="256"/>
    </row>
    <row r="197" spans="1:2" ht="15.75" customHeight="1" x14ac:dyDescent="0.25">
      <c r="A197" s="256"/>
      <c r="B197" s="256"/>
    </row>
    <row r="198" spans="1:2" ht="15.75" customHeight="1" x14ac:dyDescent="0.25">
      <c r="A198" s="256"/>
      <c r="B198" s="256"/>
    </row>
    <row r="199" spans="1:2" ht="15.75" customHeight="1" x14ac:dyDescent="0.25">
      <c r="A199" s="256"/>
      <c r="B199" s="256"/>
    </row>
    <row r="200" spans="1:2" ht="15.75" customHeight="1" x14ac:dyDescent="0.25">
      <c r="A200" s="256"/>
      <c r="B200" s="256"/>
    </row>
    <row r="201" spans="1:2" ht="15.75" customHeight="1" x14ac:dyDescent="0.25">
      <c r="A201" s="256"/>
      <c r="B201" s="256"/>
    </row>
    <row r="202" spans="1:2" ht="15.75" customHeight="1" x14ac:dyDescent="0.25">
      <c r="A202" s="256"/>
      <c r="B202" s="256"/>
    </row>
    <row r="203" spans="1:2" ht="15.75" customHeight="1" x14ac:dyDescent="0.25">
      <c r="A203" s="256"/>
      <c r="B203" s="256"/>
    </row>
    <row r="204" spans="1:2" ht="15.75" customHeight="1" x14ac:dyDescent="0.25">
      <c r="A204" s="256"/>
      <c r="B204" s="256"/>
    </row>
    <row r="205" spans="1:2" ht="15.75" customHeight="1" x14ac:dyDescent="0.25">
      <c r="A205" s="256"/>
      <c r="B205" s="256"/>
    </row>
    <row r="206" spans="1:2" ht="15.75" customHeight="1" x14ac:dyDescent="0.25">
      <c r="A206" s="256"/>
      <c r="B206" s="256"/>
    </row>
    <row r="207" spans="1:2" ht="15.75" customHeight="1" x14ac:dyDescent="0.25">
      <c r="A207" s="256"/>
      <c r="B207" s="256"/>
    </row>
    <row r="208" spans="1:2" ht="15.75" customHeight="1" x14ac:dyDescent="0.25">
      <c r="A208" s="256"/>
      <c r="B208" s="256"/>
    </row>
    <row r="209" spans="1:2" ht="15.75" customHeight="1" x14ac:dyDescent="0.25">
      <c r="A209" s="256"/>
      <c r="B209" s="256"/>
    </row>
    <row r="210" spans="1:2" ht="15.75" customHeight="1" x14ac:dyDescent="0.25">
      <c r="A210" s="256"/>
      <c r="B210" s="256"/>
    </row>
    <row r="211" spans="1:2" ht="15.75" customHeight="1" x14ac:dyDescent="0.25">
      <c r="A211" s="256"/>
      <c r="B211" s="256"/>
    </row>
    <row r="212" spans="1:2" ht="15.75" customHeight="1" x14ac:dyDescent="0.25">
      <c r="A212" s="256"/>
      <c r="B212" s="256"/>
    </row>
    <row r="213" spans="1:2" ht="15.75" customHeight="1" x14ac:dyDescent="0.25">
      <c r="A213" s="256"/>
      <c r="B213" s="256"/>
    </row>
    <row r="214" spans="1:2" ht="15.75" customHeight="1" x14ac:dyDescent="0.25">
      <c r="A214" s="256"/>
      <c r="B214" s="256"/>
    </row>
    <row r="215" spans="1:2" ht="15.75" customHeight="1" x14ac:dyDescent="0.25">
      <c r="A215" s="256"/>
      <c r="B215" s="256"/>
    </row>
    <row r="216" spans="1:2" ht="15.75" customHeight="1" x14ac:dyDescent="0.25">
      <c r="A216" s="256"/>
      <c r="B216" s="256"/>
    </row>
    <row r="217" spans="1:2" ht="15.75" customHeight="1" x14ac:dyDescent="0.25">
      <c r="A217" s="256"/>
      <c r="B217" s="256"/>
    </row>
    <row r="218" spans="1:2" ht="15.75" customHeight="1" x14ac:dyDescent="0.25">
      <c r="A218" s="256"/>
      <c r="B218" s="256"/>
    </row>
    <row r="219" spans="1:2" ht="15.75" customHeight="1" x14ac:dyDescent="0.25">
      <c r="A219" s="256"/>
      <c r="B219" s="256"/>
    </row>
    <row r="220" spans="1:2" ht="15.75" customHeight="1" x14ac:dyDescent="0.25">
      <c r="A220" s="256"/>
      <c r="B220" s="256"/>
    </row>
    <row r="221" spans="1:2" ht="15.75" customHeight="1" x14ac:dyDescent="0.25">
      <c r="A221" s="256"/>
      <c r="B221" s="256"/>
    </row>
    <row r="222" spans="1:2" ht="15.75" customHeight="1" x14ac:dyDescent="0.25">
      <c r="A222" s="256"/>
      <c r="B222" s="256"/>
    </row>
    <row r="223" spans="1:2" ht="15.75" customHeight="1" x14ac:dyDescent="0.25">
      <c r="A223" s="256"/>
      <c r="B223" s="256"/>
    </row>
    <row r="224" spans="1:2" ht="15.75" customHeight="1" x14ac:dyDescent="0.25">
      <c r="A224" s="256"/>
      <c r="B224" s="256"/>
    </row>
    <row r="225" spans="1:2" ht="15.75" customHeight="1" x14ac:dyDescent="0.25">
      <c r="A225" s="256"/>
      <c r="B225" s="256"/>
    </row>
    <row r="226" spans="1:2" ht="15.75" customHeight="1" x14ac:dyDescent="0.25">
      <c r="A226" s="256"/>
      <c r="B226" s="256"/>
    </row>
    <row r="227" spans="1:2" ht="15.75" customHeight="1" x14ac:dyDescent="0.25">
      <c r="A227" s="256"/>
      <c r="B227" s="256"/>
    </row>
    <row r="228" spans="1:2" ht="15.75" customHeight="1" x14ac:dyDescent="0.25">
      <c r="A228" s="256"/>
      <c r="B228" s="256"/>
    </row>
    <row r="229" spans="1:2" ht="15.75" customHeight="1" x14ac:dyDescent="0.25">
      <c r="A229" s="256"/>
      <c r="B229" s="256"/>
    </row>
    <row r="230" spans="1:2" ht="15.75" customHeight="1" x14ac:dyDescent="0.25">
      <c r="A230" s="256"/>
      <c r="B230" s="256"/>
    </row>
    <row r="231" spans="1:2" ht="15.75" customHeight="1" x14ac:dyDescent="0.25">
      <c r="A231" s="256"/>
      <c r="B231" s="256"/>
    </row>
    <row r="232" spans="1:2" ht="15.75" customHeight="1" x14ac:dyDescent="0.25">
      <c r="A232" s="256"/>
      <c r="B232" s="256"/>
    </row>
    <row r="233" spans="1:2" ht="15.75" customHeight="1" x14ac:dyDescent="0.25">
      <c r="A233" s="256"/>
      <c r="B233" s="256"/>
    </row>
    <row r="234" spans="1:2" ht="15.75" customHeight="1" x14ac:dyDescent="0.25">
      <c r="A234" s="256"/>
      <c r="B234" s="256"/>
    </row>
    <row r="235" spans="1:2" ht="15.75" customHeight="1" x14ac:dyDescent="0.25">
      <c r="A235" s="256"/>
      <c r="B235" s="256"/>
    </row>
    <row r="236" spans="1:2" ht="15.75" customHeight="1" x14ac:dyDescent="0.25">
      <c r="A236" s="256"/>
      <c r="B236" s="256"/>
    </row>
    <row r="237" spans="1:2" ht="15.75" customHeight="1" x14ac:dyDescent="0.25">
      <c r="A237" s="256"/>
      <c r="B237" s="256"/>
    </row>
    <row r="238" spans="1:2" ht="15.75" customHeight="1" x14ac:dyDescent="0.25">
      <c r="A238" s="256"/>
      <c r="B238" s="256"/>
    </row>
    <row r="239" spans="1:2" ht="15.75" customHeight="1" x14ac:dyDescent="0.25">
      <c r="A239" s="256"/>
      <c r="B239" s="256"/>
    </row>
    <row r="240" spans="1:2" ht="15.75" customHeight="1" x14ac:dyDescent="0.25">
      <c r="A240" s="256"/>
      <c r="B240" s="256"/>
    </row>
    <row r="241" spans="1:2" ht="15.75" customHeight="1" x14ac:dyDescent="0.25">
      <c r="A241" s="256"/>
      <c r="B241" s="256"/>
    </row>
    <row r="242" spans="1:2" ht="15.75" customHeight="1" x14ac:dyDescent="0.25">
      <c r="A242" s="256"/>
      <c r="B242" s="256"/>
    </row>
    <row r="243" spans="1:2" ht="15.75" customHeight="1" x14ac:dyDescent="0.25">
      <c r="A243" s="256"/>
      <c r="B243" s="256"/>
    </row>
    <row r="244" spans="1:2" ht="15.75" customHeight="1" x14ac:dyDescent="0.25">
      <c r="A244" s="256"/>
      <c r="B244" s="256"/>
    </row>
    <row r="245" spans="1:2" ht="15.75" customHeight="1" x14ac:dyDescent="0.25">
      <c r="A245" s="256"/>
      <c r="B245" s="256"/>
    </row>
    <row r="246" spans="1:2" ht="15.75" customHeight="1" x14ac:dyDescent="0.25">
      <c r="A246" s="256"/>
      <c r="B246" s="256"/>
    </row>
    <row r="247" spans="1:2" ht="15.75" customHeight="1" x14ac:dyDescent="0.25">
      <c r="A247" s="256"/>
      <c r="B247" s="256"/>
    </row>
    <row r="248" spans="1:2" ht="15.75" customHeight="1" x14ac:dyDescent="0.25">
      <c r="A248" s="256"/>
      <c r="B248" s="256"/>
    </row>
    <row r="249" spans="1:2" ht="15.75" customHeight="1" x14ac:dyDescent="0.25">
      <c r="A249" s="256"/>
      <c r="B249" s="256"/>
    </row>
    <row r="250" spans="1:2" ht="15.75" customHeight="1" x14ac:dyDescent="0.25">
      <c r="A250" s="256"/>
      <c r="B250" s="256"/>
    </row>
    <row r="251" spans="1:2" ht="15.75" customHeight="1" x14ac:dyDescent="0.25">
      <c r="A251" s="256"/>
      <c r="B251" s="256"/>
    </row>
    <row r="252" spans="1:2" ht="15.75" customHeight="1" x14ac:dyDescent="0.25">
      <c r="A252" s="256"/>
      <c r="B252" s="256"/>
    </row>
    <row r="253" spans="1:2" ht="15.75" customHeight="1" x14ac:dyDescent="0.25">
      <c r="A253" s="256"/>
      <c r="B253" s="256"/>
    </row>
    <row r="254" spans="1:2" ht="15.75" customHeight="1" x14ac:dyDescent="0.25">
      <c r="A254" s="256"/>
      <c r="B254" s="256"/>
    </row>
    <row r="255" spans="1:2" ht="15.75" customHeight="1" x14ac:dyDescent="0.25">
      <c r="A255" s="256"/>
      <c r="B255" s="256"/>
    </row>
    <row r="256" spans="1:2" ht="15.75" customHeight="1" x14ac:dyDescent="0.25">
      <c r="A256" s="256"/>
      <c r="B256" s="256"/>
    </row>
    <row r="257" spans="1:2" ht="15.75" customHeight="1" x14ac:dyDescent="0.25">
      <c r="A257" s="256"/>
      <c r="B257" s="256"/>
    </row>
    <row r="258" spans="1:2" ht="15.75" customHeight="1" x14ac:dyDescent="0.25">
      <c r="A258" s="256"/>
      <c r="B258" s="256"/>
    </row>
    <row r="259" spans="1:2" ht="15.75" customHeight="1" x14ac:dyDescent="0.25">
      <c r="A259" s="256"/>
      <c r="B259" s="256"/>
    </row>
    <row r="260" spans="1:2" ht="15.75" customHeight="1" x14ac:dyDescent="0.25">
      <c r="A260" s="256"/>
      <c r="B260" s="256"/>
    </row>
    <row r="261" spans="1:2" ht="15.75" customHeight="1" x14ac:dyDescent="0.25">
      <c r="A261" s="256"/>
      <c r="B261" s="256"/>
    </row>
    <row r="262" spans="1:2" ht="15.75" customHeight="1" x14ac:dyDescent="0.25">
      <c r="A262" s="256"/>
      <c r="B262" s="256"/>
    </row>
    <row r="263" spans="1:2" ht="15.75" customHeight="1" x14ac:dyDescent="0.25">
      <c r="A263" s="256"/>
      <c r="B263" s="256"/>
    </row>
    <row r="264" spans="1:2" ht="15.75" customHeight="1" x14ac:dyDescent="0.25">
      <c r="A264" s="256"/>
      <c r="B264" s="256"/>
    </row>
    <row r="265" spans="1:2" ht="15.75" customHeight="1" x14ac:dyDescent="0.25">
      <c r="A265" s="256"/>
      <c r="B265" s="256"/>
    </row>
    <row r="266" spans="1:2" ht="15.75" customHeight="1" x14ac:dyDescent="0.25">
      <c r="A266" s="256"/>
      <c r="B266" s="256"/>
    </row>
    <row r="267" spans="1:2" ht="15.75" customHeight="1" x14ac:dyDescent="0.25">
      <c r="A267" s="256"/>
      <c r="B267" s="256"/>
    </row>
    <row r="268" spans="1:2" ht="15.75" customHeight="1" x14ac:dyDescent="0.25">
      <c r="A268" s="256"/>
      <c r="B268" s="256"/>
    </row>
    <row r="269" spans="1:2" ht="15.75" customHeight="1" x14ac:dyDescent="0.25">
      <c r="A269" s="256"/>
      <c r="B269" s="256"/>
    </row>
    <row r="270" spans="1:2" ht="15.75" customHeight="1" x14ac:dyDescent="0.25">
      <c r="A270" s="256"/>
      <c r="B270" s="256"/>
    </row>
    <row r="271" spans="1:2" ht="15.75" customHeight="1" x14ac:dyDescent="0.25">
      <c r="A271" s="256"/>
      <c r="B271" s="256"/>
    </row>
    <row r="272" spans="1:2" ht="15.75" customHeight="1" x14ac:dyDescent="0.25">
      <c r="A272" s="256"/>
      <c r="B272" s="256"/>
    </row>
    <row r="273" spans="1:2" ht="15.75" customHeight="1" x14ac:dyDescent="0.25">
      <c r="A273" s="256"/>
      <c r="B273" s="256"/>
    </row>
    <row r="274" spans="1:2" ht="15.75" customHeight="1" x14ac:dyDescent="0.25">
      <c r="A274" s="256"/>
      <c r="B274" s="256"/>
    </row>
    <row r="275" spans="1:2" ht="15.75" customHeight="1" x14ac:dyDescent="0.25">
      <c r="A275" s="256"/>
      <c r="B275" s="256"/>
    </row>
    <row r="276" spans="1:2" ht="15.75" customHeight="1" x14ac:dyDescent="0.25">
      <c r="A276" s="256"/>
      <c r="B276" s="256"/>
    </row>
    <row r="277" spans="1:2" ht="15.75" customHeight="1" x14ac:dyDescent="0.25">
      <c r="A277" s="256"/>
      <c r="B277" s="256"/>
    </row>
    <row r="278" spans="1:2" ht="15.75" customHeight="1" x14ac:dyDescent="0.25">
      <c r="A278" s="256"/>
      <c r="B278" s="256"/>
    </row>
    <row r="279" spans="1:2" ht="15.75" customHeight="1" x14ac:dyDescent="0.25">
      <c r="A279" s="256"/>
      <c r="B279" s="256"/>
    </row>
    <row r="280" spans="1:2" ht="15.75" customHeight="1" x14ac:dyDescent="0.25">
      <c r="A280" s="256"/>
      <c r="B280" s="256"/>
    </row>
    <row r="281" spans="1:2" ht="15.75" customHeight="1" x14ac:dyDescent="0.25">
      <c r="A281" s="256"/>
      <c r="B281" s="256"/>
    </row>
    <row r="282" spans="1:2" ht="15.75" customHeight="1" x14ac:dyDescent="0.25">
      <c r="A282" s="256"/>
      <c r="B282" s="256"/>
    </row>
    <row r="283" spans="1:2" ht="15.75" customHeight="1" x14ac:dyDescent="0.25">
      <c r="A283" s="256"/>
      <c r="B283" s="256"/>
    </row>
    <row r="284" spans="1:2" ht="15.75" customHeight="1" x14ac:dyDescent="0.25">
      <c r="A284" s="256"/>
      <c r="B284" s="256"/>
    </row>
    <row r="285" spans="1:2" ht="15.75" customHeight="1" x14ac:dyDescent="0.25">
      <c r="A285" s="256"/>
      <c r="B285" s="256"/>
    </row>
    <row r="286" spans="1:2" ht="15.75" customHeight="1" x14ac:dyDescent="0.25">
      <c r="A286" s="256"/>
      <c r="B286" s="256"/>
    </row>
    <row r="287" spans="1:2" ht="15.75" customHeight="1" x14ac:dyDescent="0.25">
      <c r="A287" s="256"/>
      <c r="B287" s="256"/>
    </row>
    <row r="288" spans="1:2" ht="15.75" customHeight="1" x14ac:dyDescent="0.25">
      <c r="A288" s="256"/>
      <c r="B288" s="256"/>
    </row>
    <row r="289" spans="1:2" ht="15.75" customHeight="1" x14ac:dyDescent="0.25">
      <c r="A289" s="256"/>
      <c r="B289" s="256"/>
    </row>
    <row r="290" spans="1:2" ht="15.75" customHeight="1" x14ac:dyDescent="0.25">
      <c r="A290" s="256"/>
      <c r="B290" s="256"/>
    </row>
    <row r="291" spans="1:2" ht="15.75" customHeight="1" x14ac:dyDescent="0.25">
      <c r="A291" s="256"/>
      <c r="B291" s="256"/>
    </row>
    <row r="292" spans="1:2" ht="15.75" customHeight="1" x14ac:dyDescent="0.25">
      <c r="A292" s="256"/>
      <c r="B292" s="256"/>
    </row>
    <row r="293" spans="1:2" ht="15.75" customHeight="1" x14ac:dyDescent="0.25">
      <c r="A293" s="256"/>
      <c r="B293" s="256"/>
    </row>
    <row r="294" spans="1:2" ht="15.75" customHeight="1" x14ac:dyDescent="0.25">
      <c r="A294" s="256"/>
      <c r="B294" s="256"/>
    </row>
    <row r="295" spans="1:2" ht="15.75" customHeight="1" x14ac:dyDescent="0.25">
      <c r="A295" s="256"/>
      <c r="B295" s="256"/>
    </row>
    <row r="296" spans="1:2" ht="15.75" customHeight="1" x14ac:dyDescent="0.25">
      <c r="A296" s="256"/>
      <c r="B296" s="256"/>
    </row>
    <row r="297" spans="1:2" ht="15.75" customHeight="1" x14ac:dyDescent="0.25">
      <c r="A297" s="256"/>
      <c r="B297" s="256"/>
    </row>
    <row r="298" spans="1:2" ht="15.75" customHeight="1" x14ac:dyDescent="0.25">
      <c r="A298" s="256"/>
      <c r="B298" s="256"/>
    </row>
    <row r="299" spans="1:2" ht="15.75" customHeight="1" x14ac:dyDescent="0.25">
      <c r="A299" s="256"/>
      <c r="B299" s="256"/>
    </row>
    <row r="300" spans="1:2" ht="15.75" customHeight="1" x14ac:dyDescent="0.25">
      <c r="A300" s="256"/>
      <c r="B300" s="256"/>
    </row>
    <row r="301" spans="1:2" ht="15.75" customHeight="1" x14ac:dyDescent="0.25">
      <c r="A301" s="256"/>
      <c r="B301" s="256"/>
    </row>
    <row r="302" spans="1:2" ht="15.75" customHeight="1" x14ac:dyDescent="0.25">
      <c r="A302" s="256"/>
      <c r="B302" s="256"/>
    </row>
    <row r="303" spans="1:2" ht="15.75" customHeight="1" x14ac:dyDescent="0.25">
      <c r="A303" s="256"/>
      <c r="B303" s="256"/>
    </row>
    <row r="304" spans="1:2" ht="15.75" customHeight="1" x14ac:dyDescent="0.25">
      <c r="A304" s="256"/>
      <c r="B304" s="256"/>
    </row>
    <row r="305" spans="1:2" ht="15.75" customHeight="1" x14ac:dyDescent="0.25">
      <c r="A305" s="256"/>
      <c r="B305" s="256"/>
    </row>
    <row r="306" spans="1:2" ht="15.75" customHeight="1" x14ac:dyDescent="0.25">
      <c r="A306" s="256"/>
      <c r="B306" s="256"/>
    </row>
    <row r="307" spans="1:2" ht="15.75" customHeight="1" x14ac:dyDescent="0.25">
      <c r="A307" s="256"/>
      <c r="B307" s="256"/>
    </row>
    <row r="308" spans="1:2" ht="15.75" customHeight="1" x14ac:dyDescent="0.25">
      <c r="A308" s="256"/>
      <c r="B308" s="256"/>
    </row>
    <row r="309" spans="1:2" ht="15.75" customHeight="1" x14ac:dyDescent="0.25">
      <c r="A309" s="256"/>
      <c r="B309" s="256"/>
    </row>
    <row r="310" spans="1:2" ht="15.75" customHeight="1" x14ac:dyDescent="0.25">
      <c r="A310" s="256"/>
      <c r="B310" s="256"/>
    </row>
    <row r="311" spans="1:2" ht="15.75" customHeight="1" x14ac:dyDescent="0.25">
      <c r="A311" s="256"/>
      <c r="B311" s="256"/>
    </row>
    <row r="312" spans="1:2" ht="15.75" customHeight="1" x14ac:dyDescent="0.25">
      <c r="A312" s="256"/>
      <c r="B312" s="256"/>
    </row>
    <row r="313" spans="1:2" ht="15.75" customHeight="1" x14ac:dyDescent="0.25">
      <c r="A313" s="256"/>
      <c r="B313" s="256"/>
    </row>
    <row r="314" spans="1:2" ht="15.75" customHeight="1" x14ac:dyDescent="0.25">
      <c r="A314" s="256"/>
      <c r="B314" s="256"/>
    </row>
    <row r="315" spans="1:2" ht="15.75" customHeight="1" x14ac:dyDescent="0.25">
      <c r="A315" s="256"/>
      <c r="B315" s="256"/>
    </row>
    <row r="316" spans="1:2" ht="15.75" customHeight="1" x14ac:dyDescent="0.25">
      <c r="A316" s="256"/>
      <c r="B316" s="256"/>
    </row>
    <row r="317" spans="1:2" ht="15.75" customHeight="1" x14ac:dyDescent="0.25">
      <c r="A317" s="256"/>
      <c r="B317" s="256"/>
    </row>
    <row r="318" spans="1:2" ht="15.75" customHeight="1" x14ac:dyDescent="0.25">
      <c r="A318" s="256"/>
      <c r="B318" s="256"/>
    </row>
    <row r="319" spans="1:2" ht="15.75" customHeight="1" x14ac:dyDescent="0.25">
      <c r="A319" s="256"/>
      <c r="B319" s="256"/>
    </row>
    <row r="320" spans="1:2" ht="15.75" customHeight="1" x14ac:dyDescent="0.25">
      <c r="A320" s="256"/>
      <c r="B320" s="256"/>
    </row>
    <row r="321" spans="1:2" ht="15.75" customHeight="1" x14ac:dyDescent="0.25">
      <c r="A321" s="256"/>
      <c r="B321" s="256"/>
    </row>
    <row r="322" spans="1:2" ht="15.75" customHeight="1" x14ac:dyDescent="0.25">
      <c r="A322" s="256"/>
      <c r="B322" s="256"/>
    </row>
    <row r="323" spans="1:2" ht="15.75" customHeight="1" x14ac:dyDescent="0.25">
      <c r="A323" s="256"/>
      <c r="B323" s="256"/>
    </row>
    <row r="324" spans="1:2" ht="15.75" customHeight="1" x14ac:dyDescent="0.25">
      <c r="A324" s="256"/>
      <c r="B324" s="256"/>
    </row>
    <row r="325" spans="1:2" ht="15.75" customHeight="1" x14ac:dyDescent="0.25">
      <c r="A325" s="256"/>
      <c r="B325" s="256"/>
    </row>
    <row r="326" spans="1:2" ht="15.75" customHeight="1" x14ac:dyDescent="0.25">
      <c r="A326" s="256"/>
      <c r="B326" s="256"/>
    </row>
    <row r="327" spans="1:2" ht="15.75" customHeight="1" x14ac:dyDescent="0.25">
      <c r="A327" s="256"/>
      <c r="B327" s="256"/>
    </row>
    <row r="328" spans="1:2" ht="15.75" customHeight="1" x14ac:dyDescent="0.25">
      <c r="A328" s="256"/>
      <c r="B328" s="256"/>
    </row>
    <row r="329" spans="1:2" ht="15.75" customHeight="1" x14ac:dyDescent="0.25">
      <c r="A329" s="256"/>
      <c r="B329" s="256"/>
    </row>
    <row r="330" spans="1:2" ht="15.75" customHeight="1" x14ac:dyDescent="0.25">
      <c r="A330" s="256"/>
      <c r="B330" s="256"/>
    </row>
    <row r="331" spans="1:2" ht="15.75" customHeight="1" x14ac:dyDescent="0.25">
      <c r="A331" s="256"/>
      <c r="B331" s="256"/>
    </row>
    <row r="332" spans="1:2" ht="15.75" customHeight="1" x14ac:dyDescent="0.25">
      <c r="A332" s="256"/>
      <c r="B332" s="256"/>
    </row>
    <row r="333" spans="1:2" ht="15.75" customHeight="1" x14ac:dyDescent="0.25">
      <c r="A333" s="256"/>
      <c r="B333" s="256"/>
    </row>
    <row r="334" spans="1:2" ht="15.75" customHeight="1" x14ac:dyDescent="0.25">
      <c r="A334" s="256"/>
      <c r="B334" s="256"/>
    </row>
    <row r="335" spans="1:2" ht="15.75" customHeight="1" x14ac:dyDescent="0.25">
      <c r="A335" s="256"/>
      <c r="B335" s="256"/>
    </row>
    <row r="336" spans="1:2" ht="15.75" customHeight="1" x14ac:dyDescent="0.25">
      <c r="A336" s="256"/>
      <c r="B336" s="256"/>
    </row>
    <row r="337" spans="1:2" ht="15.75" customHeight="1" x14ac:dyDescent="0.25">
      <c r="A337" s="256"/>
      <c r="B337" s="256"/>
    </row>
    <row r="338" spans="1:2" ht="15.75" customHeight="1" x14ac:dyDescent="0.25">
      <c r="A338" s="256"/>
      <c r="B338" s="256"/>
    </row>
    <row r="339" spans="1:2" ht="15.75" customHeight="1" x14ac:dyDescent="0.25">
      <c r="A339" s="256"/>
      <c r="B339" s="256"/>
    </row>
    <row r="340" spans="1:2" ht="15.75" customHeight="1" x14ac:dyDescent="0.25">
      <c r="A340" s="256"/>
      <c r="B340" s="256"/>
    </row>
    <row r="341" spans="1:2" ht="15.75" customHeight="1" x14ac:dyDescent="0.25">
      <c r="A341" s="256"/>
      <c r="B341" s="256"/>
    </row>
    <row r="342" spans="1:2" ht="15.75" customHeight="1" x14ac:dyDescent="0.25">
      <c r="A342" s="256"/>
      <c r="B342" s="256"/>
    </row>
    <row r="343" spans="1:2" ht="15.75" customHeight="1" x14ac:dyDescent="0.25">
      <c r="A343" s="256"/>
      <c r="B343" s="256"/>
    </row>
    <row r="344" spans="1:2" ht="15.75" customHeight="1" x14ac:dyDescent="0.25">
      <c r="A344" s="256"/>
      <c r="B344" s="256"/>
    </row>
    <row r="345" spans="1:2" ht="15.75" customHeight="1" x14ac:dyDescent="0.25">
      <c r="A345" s="256"/>
      <c r="B345" s="256"/>
    </row>
    <row r="346" spans="1:2" ht="15.75" customHeight="1" x14ac:dyDescent="0.25">
      <c r="A346" s="256"/>
      <c r="B346" s="256"/>
    </row>
    <row r="347" spans="1:2" ht="15.75" customHeight="1" x14ac:dyDescent="0.25">
      <c r="A347" s="256"/>
      <c r="B347" s="256"/>
    </row>
    <row r="348" spans="1:2" ht="15.75" customHeight="1" x14ac:dyDescent="0.25">
      <c r="A348" s="256"/>
      <c r="B348" s="256"/>
    </row>
    <row r="349" spans="1:2" ht="15.75" customHeight="1" x14ac:dyDescent="0.25">
      <c r="A349" s="256"/>
      <c r="B349" s="256"/>
    </row>
    <row r="350" spans="1:2" ht="15.75" customHeight="1" x14ac:dyDescent="0.25">
      <c r="A350" s="256"/>
      <c r="B350" s="256"/>
    </row>
    <row r="351" spans="1:2" ht="15.75" customHeight="1" x14ac:dyDescent="0.25">
      <c r="A351" s="256"/>
      <c r="B351" s="256"/>
    </row>
    <row r="352" spans="1:2" ht="15.75" customHeight="1" x14ac:dyDescent="0.25">
      <c r="A352" s="256"/>
      <c r="B352" s="256"/>
    </row>
    <row r="353" spans="1:2" ht="15.75" customHeight="1" x14ac:dyDescent="0.25">
      <c r="A353" s="256"/>
      <c r="B353" s="256"/>
    </row>
    <row r="354" spans="1:2" ht="15.75" customHeight="1" x14ac:dyDescent="0.25">
      <c r="A354" s="256"/>
      <c r="B354" s="256"/>
    </row>
    <row r="355" spans="1:2" ht="15.75" customHeight="1" x14ac:dyDescent="0.25">
      <c r="A355" s="256"/>
      <c r="B355" s="256"/>
    </row>
    <row r="356" spans="1:2" ht="15.75" customHeight="1" x14ac:dyDescent="0.25">
      <c r="A356" s="256"/>
      <c r="B356" s="256"/>
    </row>
    <row r="357" spans="1:2" ht="15.75" customHeight="1" x14ac:dyDescent="0.25">
      <c r="A357" s="256"/>
      <c r="B357" s="256"/>
    </row>
    <row r="358" spans="1:2" ht="15.75" customHeight="1" x14ac:dyDescent="0.25">
      <c r="A358" s="256"/>
      <c r="B358" s="256"/>
    </row>
    <row r="359" spans="1:2" ht="15.75" customHeight="1" x14ac:dyDescent="0.25">
      <c r="A359" s="256"/>
      <c r="B359" s="256"/>
    </row>
    <row r="360" spans="1:2" ht="15.75" customHeight="1" x14ac:dyDescent="0.25">
      <c r="A360" s="256"/>
      <c r="B360" s="256"/>
    </row>
    <row r="361" spans="1:2" ht="15.75" customHeight="1" x14ac:dyDescent="0.25">
      <c r="A361" s="256"/>
      <c r="B361" s="256"/>
    </row>
    <row r="362" spans="1:2" ht="15.75" customHeight="1" x14ac:dyDescent="0.25">
      <c r="A362" s="256"/>
      <c r="B362" s="256"/>
    </row>
    <row r="363" spans="1:2" ht="15.75" customHeight="1" x14ac:dyDescent="0.25">
      <c r="A363" s="256"/>
      <c r="B363" s="256"/>
    </row>
    <row r="364" spans="1:2" ht="15.75" customHeight="1" x14ac:dyDescent="0.25">
      <c r="A364" s="256"/>
      <c r="B364" s="256"/>
    </row>
    <row r="365" spans="1:2" ht="15.75" customHeight="1" x14ac:dyDescent="0.25">
      <c r="A365" s="256"/>
      <c r="B365" s="256"/>
    </row>
    <row r="366" spans="1:2" ht="15.75" customHeight="1" x14ac:dyDescent="0.25">
      <c r="A366" s="256"/>
      <c r="B366" s="256"/>
    </row>
    <row r="367" spans="1:2" ht="15.75" customHeight="1" x14ac:dyDescent="0.25">
      <c r="A367" s="256"/>
      <c r="B367" s="256"/>
    </row>
    <row r="368" spans="1:2" ht="15.75" customHeight="1" x14ac:dyDescent="0.25">
      <c r="A368" s="256"/>
      <c r="B368" s="256"/>
    </row>
    <row r="369" spans="1:2" ht="15.75" customHeight="1" x14ac:dyDescent="0.25">
      <c r="A369" s="256"/>
      <c r="B369" s="256"/>
    </row>
    <row r="370" spans="1:2" ht="15.75" customHeight="1" x14ac:dyDescent="0.25">
      <c r="A370" s="256"/>
      <c r="B370" s="256"/>
    </row>
    <row r="371" spans="1:2" ht="15.75" customHeight="1" x14ac:dyDescent="0.25">
      <c r="A371" s="256"/>
      <c r="B371" s="256"/>
    </row>
    <row r="372" spans="1:2" ht="15.75" customHeight="1" x14ac:dyDescent="0.25">
      <c r="A372" s="256"/>
      <c r="B372" s="256"/>
    </row>
    <row r="373" spans="1:2" ht="15.75" customHeight="1" x14ac:dyDescent="0.25">
      <c r="A373" s="256"/>
      <c r="B373" s="256"/>
    </row>
    <row r="374" spans="1:2" ht="15.75" customHeight="1" x14ac:dyDescent="0.25">
      <c r="A374" s="256"/>
      <c r="B374" s="256"/>
    </row>
    <row r="375" spans="1:2" ht="15.75" customHeight="1" x14ac:dyDescent="0.25">
      <c r="A375" s="256"/>
      <c r="B375" s="256"/>
    </row>
    <row r="376" spans="1:2" ht="15.75" customHeight="1" x14ac:dyDescent="0.25">
      <c r="A376" s="256"/>
      <c r="B376" s="256"/>
    </row>
    <row r="377" spans="1:2" ht="15.75" customHeight="1" x14ac:dyDescent="0.25">
      <c r="A377" s="256"/>
      <c r="B377" s="256"/>
    </row>
    <row r="378" spans="1:2" ht="15.75" customHeight="1" x14ac:dyDescent="0.25">
      <c r="A378" s="256"/>
      <c r="B378" s="256"/>
    </row>
    <row r="379" spans="1:2" ht="15.75" customHeight="1" x14ac:dyDescent="0.25">
      <c r="A379" s="256"/>
      <c r="B379" s="256"/>
    </row>
    <row r="380" spans="1:2" ht="15.75" customHeight="1" x14ac:dyDescent="0.25"/>
    <row r="381" spans="1:2" ht="15.75" customHeight="1" x14ac:dyDescent="0.25"/>
    <row r="382" spans="1:2" ht="15.75" customHeight="1" x14ac:dyDescent="0.25"/>
    <row r="383" spans="1:2" ht="15.75" customHeight="1" x14ac:dyDescent="0.25"/>
    <row r="384" spans="1:2"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14">
    <mergeCell ref="AY20:AZ20"/>
    <mergeCell ref="AY25:AZ25"/>
    <mergeCell ref="AY26:AZ26"/>
    <mergeCell ref="AY31:AZ31"/>
    <mergeCell ref="BA31:BB31"/>
    <mergeCell ref="BA33:BB35"/>
    <mergeCell ref="AY34:AZ34"/>
    <mergeCell ref="AY35:AZ35"/>
    <mergeCell ref="AU33:AV33"/>
    <mergeCell ref="AW33:AX33"/>
    <mergeCell ref="AY33:AZ33"/>
    <mergeCell ref="AU34:AV34"/>
    <mergeCell ref="AW34:AX34"/>
    <mergeCell ref="AU35:AV35"/>
    <mergeCell ref="AW35:AX35"/>
    <mergeCell ref="AU25:AV25"/>
    <mergeCell ref="AW25:AX25"/>
    <mergeCell ref="AU26:AV26"/>
    <mergeCell ref="AW26:AX26"/>
    <mergeCell ref="AU27:AV27"/>
    <mergeCell ref="AW27:AX27"/>
    <mergeCell ref="AW31:AX31"/>
    <mergeCell ref="AY27:AZ27"/>
    <mergeCell ref="AU31:AV31"/>
    <mergeCell ref="D27:E28"/>
    <mergeCell ref="F27:F28"/>
    <mergeCell ref="A21:C21"/>
    <mergeCell ref="A22:C22"/>
    <mergeCell ref="D22:E22"/>
    <mergeCell ref="A23:C23"/>
    <mergeCell ref="D23:E23"/>
    <mergeCell ref="A26:F26"/>
    <mergeCell ref="A27:C28"/>
    <mergeCell ref="A29:C29"/>
    <mergeCell ref="D29:E29"/>
    <mergeCell ref="A30:C30"/>
    <mergeCell ref="D30:E30"/>
    <mergeCell ref="A31:C31"/>
    <mergeCell ref="D31:E31"/>
    <mergeCell ref="D32:E32"/>
    <mergeCell ref="A32:C32"/>
    <mergeCell ref="A33:C33"/>
    <mergeCell ref="D33:E33"/>
    <mergeCell ref="A35:F35"/>
    <mergeCell ref="A36:C37"/>
    <mergeCell ref="D36:E37"/>
    <mergeCell ref="F36:F37"/>
    <mergeCell ref="D41:E42"/>
    <mergeCell ref="F41:F42"/>
    <mergeCell ref="A43:C43"/>
    <mergeCell ref="D43:E43"/>
    <mergeCell ref="A38:C38"/>
    <mergeCell ref="D38:E38"/>
    <mergeCell ref="A39:C39"/>
    <mergeCell ref="D39:E39"/>
    <mergeCell ref="A40:C40"/>
    <mergeCell ref="D40:E40"/>
    <mergeCell ref="A41:C42"/>
    <mergeCell ref="A1:E1"/>
    <mergeCell ref="A3:F3"/>
    <mergeCell ref="AU4:AV4"/>
    <mergeCell ref="AW4:AX4"/>
    <mergeCell ref="AY4:AZ4"/>
    <mergeCell ref="BA4:BB5"/>
    <mergeCell ref="AY5:AZ5"/>
    <mergeCell ref="A5:F5"/>
    <mergeCell ref="A6:C7"/>
    <mergeCell ref="D6:E7"/>
    <mergeCell ref="F6:F7"/>
    <mergeCell ref="AU5:AV5"/>
    <mergeCell ref="AW5:AX5"/>
    <mergeCell ref="A8:C8"/>
    <mergeCell ref="D8:E8"/>
    <mergeCell ref="D9:E9"/>
    <mergeCell ref="A9:C9"/>
    <mergeCell ref="A10:C10"/>
    <mergeCell ref="D10:E10"/>
    <mergeCell ref="A11:C11"/>
    <mergeCell ref="D11:E11"/>
    <mergeCell ref="A12:C12"/>
    <mergeCell ref="D12:E12"/>
    <mergeCell ref="AU10:AV10"/>
    <mergeCell ref="AW10:AX10"/>
    <mergeCell ref="AY10:AZ10"/>
    <mergeCell ref="BA10:BB10"/>
    <mergeCell ref="AU12:AV12"/>
    <mergeCell ref="A13:F13"/>
    <mergeCell ref="A14:F14"/>
    <mergeCell ref="A15:C16"/>
    <mergeCell ref="D15:E16"/>
    <mergeCell ref="F15:F16"/>
    <mergeCell ref="AW12:AX12"/>
    <mergeCell ref="AY12:AZ12"/>
    <mergeCell ref="BA12:BB27"/>
    <mergeCell ref="AW14:AX14"/>
    <mergeCell ref="AY14:AZ14"/>
    <mergeCell ref="AW15:AX15"/>
    <mergeCell ref="AY15:AZ15"/>
    <mergeCell ref="AU14:AV14"/>
    <mergeCell ref="AU15:AV15"/>
    <mergeCell ref="AU19:AV19"/>
    <mergeCell ref="AU20:AV20"/>
    <mergeCell ref="AW19:AX19"/>
    <mergeCell ref="AY19:AZ19"/>
    <mergeCell ref="AW20:AX20"/>
    <mergeCell ref="A17:C17"/>
    <mergeCell ref="D17:E17"/>
    <mergeCell ref="A18:C18"/>
    <mergeCell ref="D18:E18"/>
    <mergeCell ref="A19:C19"/>
    <mergeCell ref="D19:E19"/>
    <mergeCell ref="A20:C20"/>
    <mergeCell ref="D20:E20"/>
    <mergeCell ref="D21:E21"/>
  </mergeCells>
  <pageMargins left="0.70866141732283472" right="0.70866141732283472" top="1.3385826771653544" bottom="0.74803149606299213" header="0" footer="0"/>
  <pageSetup paperSize="5" scale="41" fitToHeight="0" orientation="portrait" r:id="rId1"/>
  <headerFooter>
    <oddHeader>&amp;L
&amp;G&amp;C&amp;"Arial,Negrita"&amp;12 
PROYECTO I+D+i&amp;R&amp;"Arial,Negrita"&amp;10
Corporación Autónoma Regional de Cundinamarca 
Dirección Técnico Científica y de Modelamiento Ambiental</oddHeader>
    <oddFooter>&amp;RPágina &amp;P de</oddFooter>
  </headerFooter>
  <colBreaks count="1" manualBreakCount="1">
    <brk id="6" max="1048575" man="1"/>
  </colBreaks>
  <legacyDrawingHF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BO458"/>
  <sheetViews>
    <sheetView tabSelected="1" view="pageLayout" topLeftCell="B16" zoomScale="126" zoomScaleNormal="70" zoomScalePageLayoutView="126" workbookViewId="0">
      <selection activeCell="B15" sqref="B15:H16"/>
    </sheetView>
  </sheetViews>
  <sheetFormatPr defaultColWidth="14.44140625" defaultRowHeight="15" customHeight="1" x14ac:dyDescent="0.25"/>
  <cols>
    <col min="1" max="1" width="2.77734375" style="1" customWidth="1"/>
    <col min="2" max="2" width="12.77734375" style="1" customWidth="1"/>
    <col min="3" max="3" width="37.44140625" style="1" customWidth="1"/>
    <col min="4" max="4" width="16.21875" style="1" customWidth="1"/>
    <col min="5" max="5" width="20" style="1" customWidth="1"/>
    <col min="6" max="6" width="14.44140625" style="1"/>
    <col min="7" max="7" width="15.21875" style="1" customWidth="1"/>
    <col min="8" max="8" width="14.77734375" style="1" customWidth="1"/>
    <col min="9" max="9" width="13" style="1" customWidth="1"/>
    <col min="10" max="10" width="17" style="1" customWidth="1"/>
    <col min="11" max="11" width="15.44140625" style="1" customWidth="1"/>
    <col min="12" max="12" width="16.21875" style="1" customWidth="1"/>
    <col min="13" max="13" width="32" style="1" customWidth="1"/>
    <col min="14" max="14" width="17.44140625" style="1" customWidth="1"/>
    <col min="15" max="15" width="12.44140625" style="1" customWidth="1"/>
    <col min="16" max="17" width="15.77734375" style="1" customWidth="1"/>
    <col min="18" max="18" width="15.21875" style="1" customWidth="1"/>
    <col min="19" max="19" width="21.44140625" style="1" customWidth="1"/>
    <col min="20" max="35" width="14.44140625" style="1"/>
    <col min="36" max="41" width="25.44140625" style="1" hidden="1" customWidth="1"/>
    <col min="42" max="16384" width="14.44140625" style="1"/>
  </cols>
  <sheetData>
    <row r="1" spans="1:67" ht="21" customHeight="1" x14ac:dyDescent="0.25">
      <c r="B1" s="533" t="s">
        <v>679</v>
      </c>
      <c r="C1" s="533"/>
      <c r="D1" s="533"/>
    </row>
    <row r="2" spans="1:67" ht="30.75" customHeight="1" thickBot="1" x14ac:dyDescent="0.3">
      <c r="A2" s="65"/>
      <c r="B2" s="559" t="s">
        <v>289</v>
      </c>
      <c r="C2" s="523"/>
      <c r="D2" s="523"/>
      <c r="E2" s="523"/>
      <c r="F2" s="523"/>
      <c r="G2" s="523"/>
      <c r="H2" s="523"/>
      <c r="I2" s="523"/>
      <c r="J2" s="523"/>
      <c r="K2" s="523"/>
      <c r="L2" s="523"/>
      <c r="M2" s="523"/>
      <c r="N2" s="523"/>
      <c r="O2" s="523"/>
      <c r="P2" s="523"/>
      <c r="Q2" s="523"/>
      <c r="R2" s="524"/>
      <c r="S2" s="65"/>
    </row>
    <row r="3" spans="1:67" ht="30.75" customHeight="1" thickBot="1" x14ac:dyDescent="0.3">
      <c r="A3" s="65"/>
      <c r="B3" s="560" t="s">
        <v>41</v>
      </c>
      <c r="C3" s="561"/>
      <c r="D3" s="561"/>
      <c r="E3" s="561"/>
      <c r="F3" s="561"/>
      <c r="G3" s="561"/>
      <c r="H3" s="561"/>
      <c r="I3" s="561"/>
      <c r="J3" s="561"/>
      <c r="K3" s="561"/>
      <c r="L3" s="561"/>
      <c r="M3" s="561"/>
      <c r="N3" s="561"/>
      <c r="O3" s="561"/>
      <c r="P3" s="561"/>
      <c r="Q3" s="561"/>
      <c r="R3" s="562"/>
      <c r="S3" s="65"/>
    </row>
    <row r="4" spans="1:67" ht="31.5" customHeight="1" x14ac:dyDescent="0.25">
      <c r="A4" s="65"/>
      <c r="B4" s="563" t="s">
        <v>42</v>
      </c>
      <c r="C4" s="527"/>
      <c r="D4" s="564"/>
      <c r="E4" s="565"/>
      <c r="F4" s="565"/>
      <c r="G4" s="565"/>
      <c r="H4" s="565"/>
      <c r="I4" s="565"/>
      <c r="J4" s="565"/>
      <c r="K4" s="565"/>
      <c r="L4" s="565"/>
      <c r="M4" s="565"/>
      <c r="N4" s="565"/>
      <c r="O4" s="565"/>
      <c r="P4" s="565"/>
      <c r="Q4" s="565"/>
      <c r="R4" s="566"/>
      <c r="S4" s="65"/>
    </row>
    <row r="5" spans="1:67" ht="23.25" customHeight="1" x14ac:dyDescent="0.25">
      <c r="A5" s="65"/>
      <c r="B5" s="567" t="s">
        <v>44</v>
      </c>
      <c r="C5" s="519"/>
      <c r="D5" s="568"/>
      <c r="E5" s="569"/>
      <c r="F5" s="569"/>
      <c r="G5" s="569"/>
      <c r="H5" s="569"/>
      <c r="I5" s="569"/>
      <c r="J5" s="569"/>
      <c r="K5" s="569"/>
      <c r="L5" s="569"/>
      <c r="M5" s="569"/>
      <c r="N5" s="569"/>
      <c r="O5" s="569"/>
      <c r="P5" s="569"/>
      <c r="Q5" s="569"/>
      <c r="R5" s="570"/>
      <c r="S5" s="65"/>
      <c r="BI5" s="1" t="s">
        <v>290</v>
      </c>
      <c r="BJ5" s="1" t="s">
        <v>291</v>
      </c>
      <c r="BK5" s="1" t="s">
        <v>292</v>
      </c>
      <c r="BM5" s="1" t="s">
        <v>293</v>
      </c>
      <c r="BO5" s="1" t="s">
        <v>294</v>
      </c>
    </row>
    <row r="6" spans="1:67" ht="23.25" customHeight="1" x14ac:dyDescent="0.25">
      <c r="A6" s="65"/>
      <c r="B6" s="567" t="s">
        <v>295</v>
      </c>
      <c r="C6" s="518"/>
      <c r="D6" s="571"/>
      <c r="E6" s="572"/>
      <c r="F6" s="572"/>
      <c r="G6" s="572"/>
      <c r="H6" s="572"/>
      <c r="I6" s="572"/>
      <c r="J6" s="572"/>
      <c r="K6" s="572"/>
      <c r="L6" s="572"/>
      <c r="M6" s="572"/>
      <c r="N6" s="572"/>
      <c r="O6" s="572"/>
      <c r="P6" s="572"/>
      <c r="Q6" s="572"/>
      <c r="R6" s="573"/>
      <c r="S6" s="65"/>
      <c r="BI6" s="1" t="s">
        <v>296</v>
      </c>
      <c r="BJ6" s="1" t="s">
        <v>297</v>
      </c>
      <c r="BK6" s="1" t="s">
        <v>298</v>
      </c>
      <c r="BM6" s="1" t="s">
        <v>299</v>
      </c>
      <c r="BO6" s="1" t="s">
        <v>300</v>
      </c>
    </row>
    <row r="7" spans="1:67" ht="23.25" customHeight="1" x14ac:dyDescent="0.25">
      <c r="A7" s="65"/>
      <c r="B7" s="567" t="s">
        <v>301</v>
      </c>
      <c r="C7" s="518"/>
      <c r="D7" s="571"/>
      <c r="E7" s="571"/>
      <c r="F7" s="571"/>
      <c r="G7" s="571"/>
      <c r="H7" s="571"/>
      <c r="I7" s="616" t="s">
        <v>302</v>
      </c>
      <c r="J7" s="558"/>
      <c r="K7" s="571" t="s">
        <v>303</v>
      </c>
      <c r="L7" s="571"/>
      <c r="M7" s="571"/>
      <c r="N7" s="616" t="s">
        <v>304</v>
      </c>
      <c r="O7" s="558"/>
      <c r="P7" s="571" t="s">
        <v>303</v>
      </c>
      <c r="Q7" s="571"/>
      <c r="R7" s="680"/>
      <c r="S7" s="65"/>
      <c r="BI7" s="1" t="s">
        <v>305</v>
      </c>
      <c r="BJ7" s="1" t="s">
        <v>306</v>
      </c>
      <c r="BK7" s="1" t="s">
        <v>307</v>
      </c>
      <c r="BM7" s="1" t="s">
        <v>308</v>
      </c>
      <c r="BO7" s="1" t="s">
        <v>309</v>
      </c>
    </row>
    <row r="8" spans="1:67" ht="23.25" customHeight="1" x14ac:dyDescent="0.25">
      <c r="A8" s="65"/>
      <c r="B8" s="666" t="s">
        <v>310</v>
      </c>
      <c r="C8" s="518"/>
      <c r="D8" s="681"/>
      <c r="E8" s="572"/>
      <c r="F8" s="572"/>
      <c r="G8" s="572"/>
      <c r="H8" s="572"/>
      <c r="I8" s="572"/>
      <c r="J8" s="572"/>
      <c r="K8" s="572"/>
      <c r="L8" s="572"/>
      <c r="M8" s="572"/>
      <c r="N8" s="572"/>
      <c r="O8" s="572"/>
      <c r="P8" s="572"/>
      <c r="Q8" s="572"/>
      <c r="R8" s="573"/>
      <c r="S8" s="65"/>
      <c r="BJ8" s="1" t="s">
        <v>311</v>
      </c>
      <c r="BK8" s="1" t="s">
        <v>312</v>
      </c>
      <c r="BM8" s="1" t="s">
        <v>313</v>
      </c>
      <c r="BO8" s="59" t="s">
        <v>314</v>
      </c>
    </row>
    <row r="9" spans="1:67" ht="23.25" customHeight="1" x14ac:dyDescent="0.25">
      <c r="A9" s="65"/>
      <c r="B9" s="666" t="s">
        <v>315</v>
      </c>
      <c r="C9" s="519"/>
      <c r="D9" s="564"/>
      <c r="E9" s="682"/>
      <c r="F9" s="682"/>
      <c r="G9" s="682"/>
      <c r="H9" s="682"/>
      <c r="I9" s="682"/>
      <c r="J9" s="682"/>
      <c r="K9" s="682"/>
      <c r="L9" s="682"/>
      <c r="M9" s="682"/>
      <c r="N9" s="682"/>
      <c r="O9" s="682"/>
      <c r="P9" s="682"/>
      <c r="Q9" s="682"/>
      <c r="R9" s="683"/>
      <c r="S9" s="65"/>
      <c r="BJ9" s="1" t="s">
        <v>316</v>
      </c>
      <c r="BK9" s="1" t="s">
        <v>317</v>
      </c>
      <c r="BM9" s="1" t="s">
        <v>318</v>
      </c>
    </row>
    <row r="10" spans="1:67" ht="23.25" customHeight="1" x14ac:dyDescent="0.25">
      <c r="A10" s="65"/>
      <c r="B10" s="666" t="s">
        <v>319</v>
      </c>
      <c r="C10" s="519"/>
      <c r="D10" s="684"/>
      <c r="E10" s="685"/>
      <c r="F10" s="685"/>
      <c r="G10" s="685"/>
      <c r="H10" s="685"/>
      <c r="I10" s="685"/>
      <c r="J10" s="685"/>
      <c r="K10" s="685"/>
      <c r="L10" s="685"/>
      <c r="M10" s="685"/>
      <c r="N10" s="685"/>
      <c r="O10" s="685"/>
      <c r="P10" s="685"/>
      <c r="Q10" s="685"/>
      <c r="R10" s="686"/>
      <c r="S10" s="65"/>
      <c r="BJ10" s="1" t="s">
        <v>320</v>
      </c>
      <c r="BK10" s="1" t="s">
        <v>321</v>
      </c>
      <c r="BM10" s="1" t="s">
        <v>322</v>
      </c>
    </row>
    <row r="11" spans="1:67" ht="23.25" customHeight="1" x14ac:dyDescent="0.25">
      <c r="A11" s="65"/>
      <c r="B11" s="567" t="s">
        <v>323</v>
      </c>
      <c r="C11" s="676"/>
      <c r="D11" s="677"/>
      <c r="E11" s="678"/>
      <c r="F11" s="678"/>
      <c r="G11" s="678"/>
      <c r="H11" s="678"/>
      <c r="I11" s="678"/>
      <c r="J11" s="678"/>
      <c r="K11" s="678"/>
      <c r="L11" s="678"/>
      <c r="M11" s="678"/>
      <c r="N11" s="678"/>
      <c r="O11" s="678"/>
      <c r="P11" s="678"/>
      <c r="Q11" s="678"/>
      <c r="R11" s="679"/>
      <c r="S11" s="65"/>
      <c r="BJ11" s="1" t="s">
        <v>324</v>
      </c>
      <c r="BK11" s="1" t="s">
        <v>325</v>
      </c>
      <c r="BM11" s="1" t="s">
        <v>326</v>
      </c>
    </row>
    <row r="12" spans="1:67" ht="30.75" customHeight="1" x14ac:dyDescent="0.25">
      <c r="A12" s="65"/>
      <c r="B12" s="547" t="s">
        <v>48</v>
      </c>
      <c r="C12" s="519"/>
      <c r="D12" s="687"/>
      <c r="E12" s="685"/>
      <c r="F12" s="685"/>
      <c r="G12" s="685"/>
      <c r="H12" s="685"/>
      <c r="I12" s="685"/>
      <c r="J12" s="685"/>
      <c r="K12" s="685"/>
      <c r="L12" s="685"/>
      <c r="M12" s="685"/>
      <c r="N12" s="685"/>
      <c r="O12" s="685"/>
      <c r="P12" s="685"/>
      <c r="Q12" s="685"/>
      <c r="R12" s="686"/>
      <c r="S12" s="65"/>
      <c r="BJ12" s="1" t="s">
        <v>327</v>
      </c>
      <c r="BK12" s="1" t="s">
        <v>328</v>
      </c>
      <c r="BM12" s="1" t="s">
        <v>329</v>
      </c>
    </row>
    <row r="13" spans="1:67" ht="30.75" customHeight="1" x14ac:dyDescent="0.25">
      <c r="A13" s="65"/>
      <c r="B13" s="513" t="s">
        <v>330</v>
      </c>
      <c r="C13" s="519"/>
      <c r="D13" s="687"/>
      <c r="E13" s="685"/>
      <c r="F13" s="685"/>
      <c r="G13" s="685"/>
      <c r="H13" s="685"/>
      <c r="I13" s="685"/>
      <c r="J13" s="685"/>
      <c r="K13" s="685"/>
      <c r="L13" s="685"/>
      <c r="M13" s="685"/>
      <c r="N13" s="685"/>
      <c r="O13" s="685"/>
      <c r="P13" s="685"/>
      <c r="Q13" s="685"/>
      <c r="R13" s="686"/>
      <c r="S13" s="65"/>
      <c r="BK13" s="1" t="s">
        <v>331</v>
      </c>
      <c r="BM13" s="182" t="s">
        <v>303</v>
      </c>
    </row>
    <row r="14" spans="1:67" ht="27" customHeight="1" x14ac:dyDescent="0.25">
      <c r="A14" s="65"/>
      <c r="B14" s="666" t="s">
        <v>49</v>
      </c>
      <c r="C14" s="543"/>
      <c r="D14" s="543"/>
      <c r="E14" s="543"/>
      <c r="F14" s="543"/>
      <c r="G14" s="543"/>
      <c r="H14" s="588"/>
      <c r="I14" s="675" t="s">
        <v>50</v>
      </c>
      <c r="J14" s="543"/>
      <c r="K14" s="543"/>
      <c r="L14" s="543"/>
      <c r="M14" s="588"/>
      <c r="N14" s="631" t="s">
        <v>62</v>
      </c>
      <c r="O14" s="543"/>
      <c r="P14" s="543"/>
      <c r="Q14" s="543"/>
      <c r="R14" s="544"/>
      <c r="S14" s="65"/>
      <c r="BK14" s="1" t="s">
        <v>332</v>
      </c>
    </row>
    <row r="15" spans="1:67" ht="51.75" customHeight="1" x14ac:dyDescent="0.25">
      <c r="A15" s="65"/>
      <c r="B15" s="658" t="s">
        <v>716</v>
      </c>
      <c r="C15" s="633"/>
      <c r="D15" s="633"/>
      <c r="E15" s="633"/>
      <c r="F15" s="633"/>
      <c r="G15" s="633"/>
      <c r="H15" s="634"/>
      <c r="I15" s="632"/>
      <c r="J15" s="633"/>
      <c r="K15" s="633"/>
      <c r="L15" s="633"/>
      <c r="M15" s="634"/>
      <c r="N15" s="632" t="s">
        <v>706</v>
      </c>
      <c r="O15" s="633"/>
      <c r="P15" s="633"/>
      <c r="Q15" s="633"/>
      <c r="R15" s="638"/>
      <c r="S15" s="65"/>
      <c r="BK15" s="1" t="s">
        <v>333</v>
      </c>
    </row>
    <row r="16" spans="1:67" ht="327" customHeight="1" thickBot="1" x14ac:dyDescent="0.3">
      <c r="A16" s="65"/>
      <c r="B16" s="659"/>
      <c r="C16" s="636"/>
      <c r="D16" s="636"/>
      <c r="E16" s="636"/>
      <c r="F16" s="636"/>
      <c r="G16" s="636"/>
      <c r="H16" s="637"/>
      <c r="I16" s="635"/>
      <c r="J16" s="636"/>
      <c r="K16" s="636"/>
      <c r="L16" s="636"/>
      <c r="M16" s="637"/>
      <c r="N16" s="635"/>
      <c r="O16" s="636"/>
      <c r="P16" s="636"/>
      <c r="Q16" s="636"/>
      <c r="R16" s="639"/>
      <c r="S16" s="65"/>
      <c r="BK16" s="1" t="s">
        <v>292</v>
      </c>
    </row>
    <row r="17" spans="1:19" ht="26.25" customHeight="1" thickBot="1" x14ac:dyDescent="0.3">
      <c r="A17" s="65"/>
      <c r="B17" s="640" t="s">
        <v>334</v>
      </c>
      <c r="C17" s="641"/>
      <c r="D17" s="641"/>
      <c r="E17" s="641"/>
      <c r="F17" s="641"/>
      <c r="G17" s="641"/>
      <c r="H17" s="641"/>
      <c r="I17" s="641"/>
      <c r="J17" s="641"/>
      <c r="K17" s="641"/>
      <c r="L17" s="641"/>
      <c r="M17" s="641"/>
      <c r="N17" s="641"/>
      <c r="O17" s="641"/>
      <c r="P17" s="641"/>
      <c r="Q17" s="641"/>
      <c r="R17" s="642"/>
      <c r="S17" s="65"/>
    </row>
    <row r="18" spans="1:19" ht="45.75" customHeight="1" thickBot="1" x14ac:dyDescent="0.3">
      <c r="A18" s="65"/>
      <c r="B18" s="548" t="s">
        <v>51</v>
      </c>
      <c r="C18" s="422"/>
      <c r="D18" s="660" t="s">
        <v>705</v>
      </c>
      <c r="E18" s="644"/>
      <c r="F18" s="644"/>
      <c r="G18" s="644"/>
      <c r="H18" s="644"/>
      <c r="I18" s="644"/>
      <c r="J18" s="644"/>
      <c r="K18" s="644"/>
      <c r="L18" s="644"/>
      <c r="M18" s="644"/>
      <c r="N18" s="644"/>
      <c r="O18" s="644"/>
      <c r="P18" s="644"/>
      <c r="Q18" s="644"/>
      <c r="R18" s="661"/>
      <c r="S18" s="65"/>
    </row>
    <row r="19" spans="1:19" ht="51" customHeight="1" thickBot="1" x14ac:dyDescent="0.3">
      <c r="A19" s="65"/>
      <c r="B19" s="549" t="s">
        <v>335</v>
      </c>
      <c r="C19" s="550"/>
      <c r="D19" s="662" t="s">
        <v>707</v>
      </c>
      <c r="E19" s="663"/>
      <c r="F19" s="663"/>
      <c r="G19" s="663"/>
      <c r="H19" s="663"/>
      <c r="I19" s="663"/>
      <c r="J19" s="663"/>
      <c r="K19" s="663"/>
      <c r="L19" s="663"/>
      <c r="M19" s="663"/>
      <c r="N19" s="663"/>
      <c r="O19" s="664"/>
      <c r="P19" s="406" t="s">
        <v>336</v>
      </c>
      <c r="Q19" s="665"/>
      <c r="R19" s="550"/>
      <c r="S19" s="65"/>
    </row>
    <row r="20" spans="1:19" ht="111.75" customHeight="1" thickBot="1" x14ac:dyDescent="0.3">
      <c r="A20" s="65"/>
      <c r="B20" s="132" t="s">
        <v>337</v>
      </c>
      <c r="C20" s="133" t="s">
        <v>140</v>
      </c>
      <c r="D20" s="134" t="s">
        <v>338</v>
      </c>
      <c r="E20" s="135" t="s">
        <v>339</v>
      </c>
      <c r="F20" s="129" t="s">
        <v>340</v>
      </c>
      <c r="G20" s="134" t="s">
        <v>142</v>
      </c>
      <c r="H20" s="135" t="s">
        <v>143</v>
      </c>
      <c r="I20" s="135" t="s">
        <v>144</v>
      </c>
      <c r="J20" s="135" t="s">
        <v>341</v>
      </c>
      <c r="K20" s="60" t="s">
        <v>145</v>
      </c>
      <c r="L20" s="60" t="s">
        <v>146</v>
      </c>
      <c r="M20" s="60" t="s">
        <v>147</v>
      </c>
      <c r="N20" s="60" t="s">
        <v>342</v>
      </c>
      <c r="O20" s="60" t="s">
        <v>343</v>
      </c>
      <c r="P20" s="60" t="s">
        <v>344</v>
      </c>
      <c r="Q20" s="60" t="s">
        <v>345</v>
      </c>
      <c r="R20" s="64" t="s">
        <v>346</v>
      </c>
      <c r="S20" s="65"/>
    </row>
    <row r="21" spans="1:19" ht="40.200000000000003" customHeight="1" thickBot="1" x14ac:dyDescent="0.3">
      <c r="A21" s="65"/>
      <c r="B21" s="175">
        <v>1</v>
      </c>
      <c r="C21" s="139" t="s">
        <v>681</v>
      </c>
      <c r="D21" s="171" t="s">
        <v>684</v>
      </c>
      <c r="E21" s="137" t="s">
        <v>686</v>
      </c>
      <c r="F21" s="173"/>
      <c r="G21" s="174"/>
      <c r="H21" s="169"/>
      <c r="I21" s="169"/>
      <c r="J21" s="170"/>
      <c r="K21" s="137"/>
      <c r="L21" s="137"/>
      <c r="M21" s="137"/>
      <c r="N21" s="137"/>
      <c r="O21" s="137"/>
      <c r="P21" s="138"/>
      <c r="Q21" s="138"/>
      <c r="R21" s="139"/>
      <c r="S21" s="147"/>
    </row>
    <row r="22" spans="1:19" ht="78" customHeight="1" thickBot="1" x14ac:dyDescent="0.3">
      <c r="A22" s="65"/>
      <c r="B22" s="408">
        <v>2</v>
      </c>
      <c r="C22" s="409" t="s">
        <v>713</v>
      </c>
      <c r="D22" s="171" t="s">
        <v>684</v>
      </c>
      <c r="E22" s="137" t="s">
        <v>686</v>
      </c>
      <c r="F22" s="167"/>
      <c r="G22" s="168"/>
      <c r="H22" s="166"/>
      <c r="I22" s="166"/>
      <c r="J22" s="166"/>
      <c r="K22" s="166"/>
      <c r="L22" s="131"/>
      <c r="M22" s="131"/>
      <c r="N22" s="131"/>
      <c r="O22" s="131"/>
      <c r="P22" s="136"/>
      <c r="Q22" s="136"/>
      <c r="R22" s="140"/>
      <c r="S22" s="147"/>
    </row>
    <row r="23" spans="1:19" ht="79.2" customHeight="1" thickBot="1" x14ac:dyDescent="0.3">
      <c r="A23" s="65"/>
      <c r="B23" s="408">
        <v>3</v>
      </c>
      <c r="C23" s="409" t="s">
        <v>682</v>
      </c>
      <c r="D23" s="171" t="s">
        <v>684</v>
      </c>
      <c r="E23" s="137" t="s">
        <v>686</v>
      </c>
      <c r="F23" s="167"/>
      <c r="G23" s="168"/>
      <c r="H23" s="166"/>
      <c r="I23" s="166"/>
      <c r="J23" s="166"/>
      <c r="K23" s="166"/>
      <c r="L23" s="131"/>
      <c r="M23" s="131"/>
      <c r="N23" s="131"/>
      <c r="O23" s="131"/>
      <c r="P23" s="136"/>
      <c r="Q23" s="136"/>
      <c r="R23" s="140"/>
      <c r="S23" s="147"/>
    </row>
    <row r="24" spans="1:19" ht="32.25" customHeight="1" thickBot="1" x14ac:dyDescent="0.3">
      <c r="A24" s="65"/>
      <c r="B24" s="408">
        <v>4</v>
      </c>
      <c r="C24" s="412" t="s">
        <v>683</v>
      </c>
      <c r="D24" s="410" t="s">
        <v>685</v>
      </c>
      <c r="E24" s="137" t="s">
        <v>687</v>
      </c>
      <c r="F24" s="167"/>
      <c r="G24" s="168"/>
      <c r="H24" s="166"/>
      <c r="I24" s="166"/>
      <c r="J24" s="166"/>
      <c r="K24" s="166"/>
      <c r="L24" s="131"/>
      <c r="M24" s="131"/>
      <c r="N24" s="131"/>
      <c r="O24" s="131"/>
      <c r="P24" s="136"/>
      <c r="Q24" s="136"/>
      <c r="R24" s="140"/>
      <c r="S24" s="147"/>
    </row>
    <row r="25" spans="1:19" ht="47.55" customHeight="1" x14ac:dyDescent="0.25">
      <c r="A25" s="65"/>
      <c r="B25" s="408">
        <v>5</v>
      </c>
      <c r="C25" s="409" t="s">
        <v>704</v>
      </c>
      <c r="D25" s="171" t="s">
        <v>684</v>
      </c>
      <c r="E25" s="137" t="s">
        <v>686</v>
      </c>
      <c r="F25" s="167"/>
      <c r="G25" s="168"/>
      <c r="H25" s="166"/>
      <c r="I25" s="166"/>
      <c r="J25" s="166"/>
      <c r="K25" s="166"/>
      <c r="L25" s="131"/>
      <c r="M25" s="131"/>
      <c r="N25" s="131"/>
      <c r="O25" s="131"/>
      <c r="P25" s="136"/>
      <c r="Q25" s="136"/>
      <c r="R25" s="140"/>
      <c r="S25" s="65"/>
    </row>
    <row r="26" spans="1:19" ht="32.25" customHeight="1" x14ac:dyDescent="0.25">
      <c r="A26" s="65"/>
      <c r="B26" s="408">
        <v>6</v>
      </c>
      <c r="C26" s="411"/>
      <c r="D26" s="408"/>
      <c r="E26" s="403"/>
      <c r="F26" s="167"/>
      <c r="G26" s="168"/>
      <c r="H26" s="166"/>
      <c r="I26" s="166"/>
      <c r="J26" s="166"/>
      <c r="K26" s="166"/>
      <c r="L26" s="131"/>
      <c r="M26" s="131"/>
      <c r="N26" s="131"/>
      <c r="O26" s="131"/>
      <c r="P26" s="136"/>
      <c r="Q26" s="136"/>
      <c r="R26" s="140"/>
      <c r="S26" s="65"/>
    </row>
    <row r="27" spans="1:19" ht="38.25" customHeight="1" thickBot="1" x14ac:dyDescent="0.3">
      <c r="A27" s="65"/>
      <c r="B27" s="668" t="s">
        <v>347</v>
      </c>
      <c r="C27" s="669"/>
      <c r="D27" s="670" t="s">
        <v>708</v>
      </c>
      <c r="E27" s="671"/>
      <c r="F27" s="671"/>
      <c r="G27" s="671"/>
      <c r="H27" s="671"/>
      <c r="I27" s="671"/>
      <c r="J27" s="671"/>
      <c r="K27" s="671"/>
      <c r="L27" s="671"/>
      <c r="M27" s="671"/>
      <c r="N27" s="671"/>
      <c r="O27" s="655"/>
      <c r="P27" s="407" t="s">
        <v>336</v>
      </c>
      <c r="Q27" s="654"/>
      <c r="R27" s="655"/>
      <c r="S27" s="65"/>
    </row>
    <row r="28" spans="1:19" ht="111.75" customHeight="1" thickBot="1" x14ac:dyDescent="0.3">
      <c r="A28" s="65"/>
      <c r="B28" s="141" t="s">
        <v>337</v>
      </c>
      <c r="C28" s="145" t="s">
        <v>140</v>
      </c>
      <c r="D28" s="148" t="s">
        <v>338</v>
      </c>
      <c r="E28" s="142" t="s">
        <v>339</v>
      </c>
      <c r="F28" s="143" t="s">
        <v>340</v>
      </c>
      <c r="G28" s="144" t="s">
        <v>142</v>
      </c>
      <c r="H28" s="142" t="s">
        <v>143</v>
      </c>
      <c r="I28" s="142" t="s">
        <v>144</v>
      </c>
      <c r="J28" s="142" t="s">
        <v>348</v>
      </c>
      <c r="K28" s="142" t="s">
        <v>145</v>
      </c>
      <c r="L28" s="142" t="s">
        <v>146</v>
      </c>
      <c r="M28" s="142" t="s">
        <v>147</v>
      </c>
      <c r="N28" s="142" t="s">
        <v>349</v>
      </c>
      <c r="O28" s="142" t="s">
        <v>149</v>
      </c>
      <c r="P28" s="142" t="s">
        <v>350</v>
      </c>
      <c r="Q28" s="142" t="s">
        <v>150</v>
      </c>
      <c r="R28" s="143" t="s">
        <v>346</v>
      </c>
      <c r="S28" s="65"/>
    </row>
    <row r="29" spans="1:19" ht="79.2" customHeight="1" x14ac:dyDescent="0.25">
      <c r="A29" s="65"/>
      <c r="B29" s="413">
        <v>1</v>
      </c>
      <c r="C29" s="140" t="s">
        <v>688</v>
      </c>
      <c r="D29" s="140" t="s">
        <v>692</v>
      </c>
      <c r="E29" s="131" t="s">
        <v>694</v>
      </c>
      <c r="F29" s="414"/>
      <c r="G29" s="178"/>
      <c r="H29" s="177"/>
      <c r="I29" s="177"/>
      <c r="J29" s="179"/>
      <c r="K29" s="176"/>
      <c r="L29" s="131"/>
      <c r="M29" s="131"/>
      <c r="N29" s="131"/>
      <c r="O29" s="131"/>
      <c r="P29" s="136"/>
      <c r="Q29" s="136"/>
      <c r="R29" s="140"/>
      <c r="S29" s="65"/>
    </row>
    <row r="30" spans="1:19" ht="74.55" customHeight="1" x14ac:dyDescent="0.25">
      <c r="A30" s="65"/>
      <c r="B30" s="413">
        <v>2</v>
      </c>
      <c r="C30" s="140" t="s">
        <v>689</v>
      </c>
      <c r="D30" s="140" t="s">
        <v>693</v>
      </c>
      <c r="E30" s="131" t="s">
        <v>694</v>
      </c>
      <c r="F30" s="414"/>
      <c r="G30" s="178"/>
      <c r="H30" s="177"/>
      <c r="I30" s="177"/>
      <c r="J30" s="179"/>
      <c r="K30" s="176"/>
      <c r="L30" s="131"/>
      <c r="M30" s="131"/>
      <c r="N30" s="131"/>
      <c r="O30" s="131"/>
      <c r="P30" s="136"/>
      <c r="Q30" s="136"/>
      <c r="R30" s="140"/>
      <c r="S30" s="65"/>
    </row>
    <row r="31" spans="1:19" ht="36.75" customHeight="1" x14ac:dyDescent="0.25">
      <c r="A31" s="65"/>
      <c r="B31" s="172">
        <v>3</v>
      </c>
      <c r="C31" s="167"/>
      <c r="D31" s="180"/>
      <c r="E31" s="166"/>
      <c r="F31" s="167"/>
      <c r="G31" s="168"/>
      <c r="H31" s="166"/>
      <c r="I31" s="166"/>
      <c r="J31" s="166"/>
      <c r="K31" s="166"/>
      <c r="L31" s="131"/>
      <c r="M31" s="131"/>
      <c r="N31" s="131"/>
      <c r="O31" s="131"/>
      <c r="P31" s="136"/>
      <c r="Q31" s="136"/>
      <c r="R31" s="140"/>
      <c r="S31" s="65"/>
    </row>
    <row r="32" spans="1:19" ht="36.75" customHeight="1" x14ac:dyDescent="0.25">
      <c r="A32" s="65"/>
      <c r="B32" s="172">
        <v>4</v>
      </c>
      <c r="C32" s="167"/>
      <c r="D32" s="180"/>
      <c r="E32" s="166"/>
      <c r="F32" s="167"/>
      <c r="G32" s="168"/>
      <c r="H32" s="166"/>
      <c r="I32" s="166"/>
      <c r="J32" s="166"/>
      <c r="K32" s="166"/>
      <c r="L32" s="131"/>
      <c r="M32" s="131"/>
      <c r="N32" s="131"/>
      <c r="O32" s="131"/>
      <c r="P32" s="136"/>
      <c r="Q32" s="136"/>
      <c r="R32" s="140"/>
      <c r="S32" s="65"/>
    </row>
    <row r="33" spans="1:19" ht="36.75" customHeight="1" x14ac:dyDescent="0.25">
      <c r="A33" s="65"/>
      <c r="B33" s="172">
        <v>5</v>
      </c>
      <c r="C33" s="167"/>
      <c r="D33" s="180"/>
      <c r="E33" s="166"/>
      <c r="F33" s="167"/>
      <c r="G33" s="168"/>
      <c r="H33" s="166"/>
      <c r="I33" s="166"/>
      <c r="J33" s="166"/>
      <c r="K33" s="166"/>
      <c r="L33" s="131"/>
      <c r="M33" s="131"/>
      <c r="N33" s="131"/>
      <c r="O33" s="131"/>
      <c r="P33" s="136"/>
      <c r="Q33" s="136"/>
      <c r="R33" s="140"/>
      <c r="S33" s="65"/>
    </row>
    <row r="34" spans="1:19" ht="36.75" customHeight="1" x14ac:dyDescent="0.25">
      <c r="A34" s="65"/>
      <c r="B34" s="172">
        <v>6</v>
      </c>
      <c r="C34" s="167"/>
      <c r="D34" s="180"/>
      <c r="E34" s="166"/>
      <c r="F34" s="167"/>
      <c r="G34" s="168"/>
      <c r="H34" s="166"/>
      <c r="I34" s="166"/>
      <c r="J34" s="166"/>
      <c r="K34" s="166"/>
      <c r="L34" s="131"/>
      <c r="M34" s="131"/>
      <c r="N34" s="131"/>
      <c r="O34" s="131"/>
      <c r="P34" s="136"/>
      <c r="Q34" s="136"/>
      <c r="R34" s="140"/>
      <c r="S34" s="65"/>
    </row>
    <row r="35" spans="1:19" ht="72.599999999999994" customHeight="1" thickBot="1" x14ac:dyDescent="0.3">
      <c r="A35" s="65"/>
      <c r="B35" s="646" t="s">
        <v>351</v>
      </c>
      <c r="C35" s="647"/>
      <c r="D35" s="673" t="s">
        <v>714</v>
      </c>
      <c r="E35" s="674"/>
      <c r="F35" s="674"/>
      <c r="G35" s="674"/>
      <c r="H35" s="674"/>
      <c r="I35" s="674"/>
      <c r="J35" s="674"/>
      <c r="K35" s="674"/>
      <c r="L35" s="674"/>
      <c r="M35" s="674"/>
      <c r="N35" s="674"/>
      <c r="O35" s="674"/>
      <c r="P35" s="407" t="s">
        <v>336</v>
      </c>
      <c r="Q35" s="654"/>
      <c r="R35" s="655"/>
      <c r="S35" s="65"/>
    </row>
    <row r="36" spans="1:19" ht="111.75" customHeight="1" thickBot="1" x14ac:dyDescent="0.3">
      <c r="A36" s="65"/>
      <c r="B36" s="132" t="s">
        <v>337</v>
      </c>
      <c r="C36" s="146" t="s">
        <v>140</v>
      </c>
      <c r="D36" s="149" t="s">
        <v>338</v>
      </c>
      <c r="E36" s="150" t="s">
        <v>339</v>
      </c>
      <c r="F36" s="151" t="s">
        <v>340</v>
      </c>
      <c r="G36" s="130" t="s">
        <v>142</v>
      </c>
      <c r="H36" s="61" t="s">
        <v>143</v>
      </c>
      <c r="I36" s="61" t="s">
        <v>144</v>
      </c>
      <c r="J36" s="63" t="s">
        <v>348</v>
      </c>
      <c r="K36" s="61" t="s">
        <v>145</v>
      </c>
      <c r="L36" s="61" t="s">
        <v>146</v>
      </c>
      <c r="M36" s="61" t="s">
        <v>147</v>
      </c>
      <c r="N36" s="61" t="s">
        <v>349</v>
      </c>
      <c r="O36" s="61" t="s">
        <v>149</v>
      </c>
      <c r="P36" s="61" t="s">
        <v>350</v>
      </c>
      <c r="Q36" s="61" t="s">
        <v>150</v>
      </c>
      <c r="R36" s="62" t="s">
        <v>346</v>
      </c>
      <c r="S36" s="65"/>
    </row>
    <row r="37" spans="1:19" ht="112.2" customHeight="1" x14ac:dyDescent="0.25">
      <c r="A37" s="65"/>
      <c r="B37" s="413">
        <v>1</v>
      </c>
      <c r="C37" s="140" t="s">
        <v>690</v>
      </c>
      <c r="D37" s="415" t="s">
        <v>696</v>
      </c>
      <c r="E37" s="131" t="s">
        <v>687</v>
      </c>
      <c r="F37" s="167"/>
      <c r="G37" s="178"/>
      <c r="H37" s="177"/>
      <c r="I37" s="177"/>
      <c r="J37" s="179"/>
      <c r="K37" s="176"/>
      <c r="L37" s="131"/>
      <c r="M37" s="131"/>
      <c r="N37" s="131"/>
      <c r="O37" s="131"/>
      <c r="P37" s="136"/>
      <c r="Q37" s="136"/>
      <c r="R37" s="140"/>
      <c r="S37" s="65"/>
    </row>
    <row r="38" spans="1:19" ht="112.2" customHeight="1" x14ac:dyDescent="0.25">
      <c r="A38" s="65"/>
      <c r="B38" s="413">
        <v>2</v>
      </c>
      <c r="C38" s="140" t="s">
        <v>710</v>
      </c>
      <c r="D38" s="415" t="s">
        <v>711</v>
      </c>
      <c r="E38" s="131" t="s">
        <v>712</v>
      </c>
      <c r="F38" s="167"/>
      <c r="G38" s="178"/>
      <c r="H38" s="177"/>
      <c r="I38" s="177"/>
      <c r="J38" s="179"/>
      <c r="K38" s="176"/>
      <c r="L38" s="131"/>
      <c r="M38" s="131"/>
      <c r="N38" s="131"/>
      <c r="O38" s="131"/>
      <c r="P38" s="136"/>
      <c r="Q38" s="136"/>
      <c r="R38" s="140"/>
      <c r="S38" s="65"/>
    </row>
    <row r="39" spans="1:19" ht="79.95" customHeight="1" x14ac:dyDescent="0.25">
      <c r="A39" s="65"/>
      <c r="B39" s="413">
        <v>3</v>
      </c>
      <c r="C39" s="140" t="s">
        <v>695</v>
      </c>
      <c r="D39" s="415" t="s">
        <v>697</v>
      </c>
      <c r="E39" s="131" t="s">
        <v>701</v>
      </c>
      <c r="F39" s="167"/>
      <c r="G39" s="178"/>
      <c r="H39" s="177"/>
      <c r="I39" s="177"/>
      <c r="J39" s="179"/>
      <c r="K39" s="176"/>
      <c r="L39" s="131"/>
      <c r="M39" s="131"/>
      <c r="N39" s="131"/>
      <c r="O39" s="131"/>
      <c r="P39" s="136"/>
      <c r="Q39" s="136"/>
      <c r="R39" s="140"/>
      <c r="S39" s="65"/>
    </row>
    <row r="40" spans="1:19" ht="79.95" customHeight="1" x14ac:dyDescent="0.25">
      <c r="A40" s="65"/>
      <c r="B40" s="646" t="s">
        <v>709</v>
      </c>
      <c r="C40" s="647"/>
      <c r="D40" s="656" t="s">
        <v>715</v>
      </c>
      <c r="E40" s="657"/>
      <c r="F40" s="657"/>
      <c r="G40" s="657"/>
      <c r="H40" s="657"/>
      <c r="I40" s="657"/>
      <c r="J40" s="657"/>
      <c r="K40" s="657"/>
      <c r="L40" s="657"/>
      <c r="M40" s="657"/>
      <c r="N40" s="657"/>
      <c r="O40" s="657"/>
      <c r="P40" s="407" t="s">
        <v>336</v>
      </c>
      <c r="Q40" s="654"/>
      <c r="R40" s="655"/>
      <c r="S40" s="65"/>
    </row>
    <row r="41" spans="1:19" ht="59.55" customHeight="1" x14ac:dyDescent="0.25">
      <c r="A41" s="65"/>
      <c r="B41" s="408">
        <v>1</v>
      </c>
      <c r="C41" s="140" t="s">
        <v>698</v>
      </c>
      <c r="D41" s="416" t="s">
        <v>699</v>
      </c>
      <c r="E41" s="417" t="s">
        <v>702</v>
      </c>
      <c r="F41" s="167"/>
      <c r="G41" s="168"/>
      <c r="H41" s="166"/>
      <c r="I41" s="166"/>
      <c r="J41" s="166"/>
      <c r="K41" s="166"/>
      <c r="L41" s="131"/>
      <c r="M41" s="131"/>
      <c r="N41" s="131"/>
      <c r="O41" s="131"/>
      <c r="P41" s="136"/>
      <c r="Q41" s="136"/>
      <c r="R41" s="140"/>
      <c r="S41" s="65"/>
    </row>
    <row r="42" spans="1:19" ht="63.6" customHeight="1" x14ac:dyDescent="0.25">
      <c r="A42" s="65"/>
      <c r="B42" s="408">
        <v>2</v>
      </c>
      <c r="C42" s="140" t="s">
        <v>691</v>
      </c>
      <c r="D42" s="415" t="s">
        <v>700</v>
      </c>
      <c r="E42" s="131" t="s">
        <v>703</v>
      </c>
      <c r="F42" s="167"/>
      <c r="G42" s="168"/>
      <c r="H42" s="166"/>
      <c r="I42" s="166"/>
      <c r="J42" s="166"/>
      <c r="K42" s="166"/>
      <c r="L42" s="131"/>
      <c r="M42" s="131"/>
      <c r="N42" s="131"/>
      <c r="O42" s="131"/>
      <c r="P42" s="136"/>
      <c r="Q42" s="136"/>
      <c r="R42" s="140"/>
      <c r="S42" s="65"/>
    </row>
    <row r="43" spans="1:19" ht="38.25" customHeight="1" x14ac:dyDescent="0.25">
      <c r="A43" s="65"/>
      <c r="B43" s="172">
        <v>5</v>
      </c>
      <c r="C43" s="167"/>
      <c r="D43" s="180"/>
      <c r="E43" s="166"/>
      <c r="F43" s="167"/>
      <c r="G43" s="168"/>
      <c r="H43" s="166"/>
      <c r="I43" s="166"/>
      <c r="J43" s="166"/>
      <c r="K43" s="166"/>
      <c r="L43" s="131"/>
      <c r="M43" s="131"/>
      <c r="N43" s="131"/>
      <c r="O43" s="131"/>
      <c r="P43" s="136"/>
      <c r="Q43" s="136"/>
      <c r="R43" s="140"/>
      <c r="S43" s="65"/>
    </row>
    <row r="44" spans="1:19" ht="38.25" customHeight="1" x14ac:dyDescent="0.25">
      <c r="A44" s="65"/>
      <c r="B44" s="172">
        <v>6</v>
      </c>
      <c r="C44" s="167"/>
      <c r="D44" s="180"/>
      <c r="E44" s="166"/>
      <c r="F44" s="167"/>
      <c r="G44" s="168"/>
      <c r="H44" s="166"/>
      <c r="I44" s="166"/>
      <c r="J44" s="166"/>
      <c r="K44" s="166"/>
      <c r="L44" s="131"/>
      <c r="M44" s="131"/>
      <c r="N44" s="131"/>
      <c r="O44" s="131"/>
      <c r="P44" s="136"/>
      <c r="Q44" s="136"/>
      <c r="R44" s="140"/>
      <c r="S44" s="65"/>
    </row>
    <row r="45" spans="1:19" ht="21.75" customHeight="1" thickBot="1" x14ac:dyDescent="0.3">
      <c r="A45" s="65"/>
      <c r="B45" s="672" t="s">
        <v>352</v>
      </c>
      <c r="C45" s="419"/>
      <c r="D45" s="419"/>
      <c r="E45" s="419"/>
      <c r="F45" s="419"/>
      <c r="G45" s="419"/>
      <c r="H45" s="419"/>
      <c r="I45" s="419"/>
      <c r="J45" s="419"/>
      <c r="K45" s="419"/>
      <c r="L45" s="419"/>
      <c r="M45" s="419"/>
      <c r="N45" s="419"/>
      <c r="O45" s="419"/>
      <c r="P45" s="419"/>
      <c r="Q45" s="419"/>
      <c r="R45" s="427"/>
      <c r="S45" s="65"/>
    </row>
    <row r="46" spans="1:19" ht="21.75" customHeight="1" thickBot="1" x14ac:dyDescent="0.3">
      <c r="A46" s="65"/>
      <c r="B46" s="643" t="s">
        <v>189</v>
      </c>
      <c r="C46" s="644"/>
      <c r="D46" s="644"/>
      <c r="E46" s="644"/>
      <c r="F46" s="644"/>
      <c r="G46" s="644"/>
      <c r="H46" s="645"/>
      <c r="I46" s="650" t="s">
        <v>353</v>
      </c>
      <c r="J46" s="644"/>
      <c r="K46" s="644"/>
      <c r="L46" s="645"/>
      <c r="M46" s="650" t="s">
        <v>354</v>
      </c>
      <c r="N46" s="644"/>
      <c r="O46" s="644"/>
      <c r="P46" s="644"/>
      <c r="Q46" s="66"/>
      <c r="R46" s="67"/>
      <c r="S46" s="65"/>
    </row>
    <row r="47" spans="1:19" ht="55.05" customHeight="1" x14ac:dyDescent="0.25">
      <c r="A47" s="65"/>
      <c r="B47" s="651"/>
      <c r="C47" s="652"/>
      <c r="D47" s="652"/>
      <c r="E47" s="652"/>
      <c r="F47" s="652"/>
      <c r="G47" s="652"/>
      <c r="H47" s="653"/>
      <c r="I47" s="689"/>
      <c r="J47" s="690"/>
      <c r="K47" s="690"/>
      <c r="L47" s="691"/>
      <c r="M47" s="697"/>
      <c r="N47" s="518"/>
      <c r="O47" s="518"/>
      <c r="P47" s="519"/>
      <c r="Q47" s="546"/>
      <c r="R47" s="536"/>
      <c r="S47" s="181"/>
    </row>
    <row r="48" spans="1:19" ht="55.05" customHeight="1" x14ac:dyDescent="0.25">
      <c r="A48" s="65"/>
      <c r="B48" s="577"/>
      <c r="C48" s="648"/>
      <c r="D48" s="648"/>
      <c r="E48" s="648"/>
      <c r="F48" s="648"/>
      <c r="G48" s="648"/>
      <c r="H48" s="649"/>
      <c r="I48" s="517"/>
      <c r="J48" s="555"/>
      <c r="K48" s="555"/>
      <c r="L48" s="556"/>
      <c r="M48" s="585"/>
      <c r="N48" s="518"/>
      <c r="O48" s="518"/>
      <c r="P48" s="519"/>
      <c r="Q48" s="585"/>
      <c r="R48" s="536"/>
      <c r="S48" s="181"/>
    </row>
    <row r="49" spans="1:19" ht="55.05" customHeight="1" x14ac:dyDescent="0.25">
      <c r="A49" s="65"/>
      <c r="B49" s="577"/>
      <c r="C49" s="648"/>
      <c r="D49" s="648"/>
      <c r="E49" s="648"/>
      <c r="F49" s="648"/>
      <c r="G49" s="648"/>
      <c r="H49" s="649"/>
      <c r="I49" s="517"/>
      <c r="J49" s="555"/>
      <c r="K49" s="555"/>
      <c r="L49" s="556"/>
      <c r="M49" s="585"/>
      <c r="N49" s="518"/>
      <c r="O49" s="518"/>
      <c r="P49" s="519"/>
      <c r="Q49" s="585"/>
      <c r="R49" s="536"/>
      <c r="S49" s="181"/>
    </row>
    <row r="50" spans="1:19" ht="55.05" customHeight="1" x14ac:dyDescent="0.25">
      <c r="A50" s="65"/>
      <c r="B50" s="577"/>
      <c r="C50" s="648"/>
      <c r="D50" s="648"/>
      <c r="E50" s="648"/>
      <c r="F50" s="648"/>
      <c r="G50" s="648"/>
      <c r="H50" s="649"/>
      <c r="I50" s="517"/>
      <c r="J50" s="555"/>
      <c r="K50" s="555"/>
      <c r="L50" s="556"/>
      <c r="M50" s="585"/>
      <c r="N50" s="518"/>
      <c r="O50" s="518"/>
      <c r="P50" s="519"/>
      <c r="Q50" s="585"/>
      <c r="R50" s="536"/>
      <c r="S50" s="181"/>
    </row>
    <row r="51" spans="1:19" ht="55.05" customHeight="1" x14ac:dyDescent="0.25">
      <c r="A51" s="65"/>
      <c r="B51" s="577"/>
      <c r="C51" s="648"/>
      <c r="D51" s="648"/>
      <c r="E51" s="648"/>
      <c r="F51" s="648"/>
      <c r="G51" s="648"/>
      <c r="H51" s="649"/>
      <c r="I51" s="517"/>
      <c r="J51" s="555"/>
      <c r="K51" s="555"/>
      <c r="L51" s="556"/>
      <c r="M51" s="585"/>
      <c r="N51" s="518"/>
      <c r="O51" s="518"/>
      <c r="P51" s="519"/>
      <c r="Q51" s="585"/>
      <c r="R51" s="536"/>
      <c r="S51" s="181"/>
    </row>
    <row r="52" spans="1:19" ht="55.05" customHeight="1" thickBot="1" x14ac:dyDescent="0.3">
      <c r="A52" s="65"/>
      <c r="B52" s="577"/>
      <c r="C52" s="578"/>
      <c r="D52" s="578"/>
      <c r="E52" s="578"/>
      <c r="F52" s="578"/>
      <c r="G52" s="578"/>
      <c r="H52" s="579"/>
      <c r="I52" s="529"/>
      <c r="J52" s="553"/>
      <c r="K52" s="553"/>
      <c r="L52" s="554"/>
      <c r="M52" s="692"/>
      <c r="N52" s="523"/>
      <c r="O52" s="523"/>
      <c r="P52" s="524"/>
      <c r="Q52" s="692"/>
      <c r="R52" s="538"/>
      <c r="S52" s="181"/>
    </row>
    <row r="53" spans="1:19" ht="24" customHeight="1" thickBot="1" x14ac:dyDescent="0.3">
      <c r="A53" s="65"/>
      <c r="B53" s="613" t="s">
        <v>86</v>
      </c>
      <c r="C53" s="596" t="s">
        <v>355</v>
      </c>
      <c r="D53" s="693"/>
      <c r="E53" s="693"/>
      <c r="F53" s="693"/>
      <c r="G53" s="693"/>
      <c r="H53" s="693"/>
      <c r="I53" s="693"/>
      <c r="J53" s="693"/>
      <c r="K53" s="693"/>
      <c r="L53" s="693"/>
      <c r="M53" s="693"/>
      <c r="N53" s="693"/>
      <c r="O53" s="693"/>
      <c r="P53" s="693"/>
      <c r="Q53" s="693"/>
      <c r="R53" s="694"/>
      <c r="S53" s="181"/>
    </row>
    <row r="54" spans="1:19" ht="31.5" customHeight="1" x14ac:dyDescent="0.25">
      <c r="A54" s="65"/>
      <c r="B54" s="614"/>
      <c r="C54" s="696" t="s">
        <v>88</v>
      </c>
      <c r="D54" s="526"/>
      <c r="E54" s="527"/>
      <c r="F54" s="574" t="s">
        <v>89</v>
      </c>
      <c r="G54" s="526"/>
      <c r="H54" s="527"/>
      <c r="I54" s="574" t="s">
        <v>90</v>
      </c>
      <c r="J54" s="526"/>
      <c r="K54" s="527"/>
      <c r="L54" s="574" t="s">
        <v>91</v>
      </c>
      <c r="M54" s="526"/>
      <c r="N54" s="527"/>
      <c r="O54" s="695" t="s">
        <v>92</v>
      </c>
      <c r="P54" s="527"/>
      <c r="Q54" s="695" t="s">
        <v>93</v>
      </c>
      <c r="R54" s="604"/>
      <c r="S54" s="181"/>
    </row>
    <row r="55" spans="1:19" ht="36" customHeight="1" x14ac:dyDescent="0.25">
      <c r="A55" s="65"/>
      <c r="B55" s="614"/>
      <c r="C55" s="534" t="s">
        <v>94</v>
      </c>
      <c r="D55" s="68"/>
      <c r="E55" s="69" t="s">
        <v>95</v>
      </c>
      <c r="F55" s="575"/>
      <c r="G55" s="518"/>
      <c r="H55" s="519"/>
      <c r="I55" s="545"/>
      <c r="J55" s="518"/>
      <c r="K55" s="519"/>
      <c r="L55" s="545"/>
      <c r="M55" s="518"/>
      <c r="N55" s="519"/>
      <c r="O55" s="621"/>
      <c r="P55" s="622"/>
      <c r="Q55" s="617"/>
      <c r="R55" s="536"/>
      <c r="S55" s="181"/>
    </row>
    <row r="56" spans="1:19" ht="37.5" customHeight="1" x14ac:dyDescent="0.25">
      <c r="A56" s="65"/>
      <c r="B56" s="614"/>
      <c r="C56" s="530"/>
      <c r="D56" s="70"/>
      <c r="E56" s="69" t="s">
        <v>96</v>
      </c>
      <c r="F56" s="575"/>
      <c r="G56" s="518"/>
      <c r="H56" s="519"/>
      <c r="I56" s="627"/>
      <c r="J56" s="518"/>
      <c r="K56" s="519"/>
      <c r="L56" s="545"/>
      <c r="M56" s="518"/>
      <c r="N56" s="519"/>
      <c r="O56" s="621"/>
      <c r="P56" s="622"/>
      <c r="Q56" s="617"/>
      <c r="R56" s="536"/>
      <c r="S56" s="181"/>
    </row>
    <row r="57" spans="1:19" ht="47.25" customHeight="1" x14ac:dyDescent="0.25">
      <c r="A57" s="65"/>
      <c r="B57" s="614"/>
      <c r="C57" s="530"/>
      <c r="D57" s="70"/>
      <c r="E57" s="69" t="s">
        <v>97</v>
      </c>
      <c r="F57" s="575"/>
      <c r="G57" s="518"/>
      <c r="H57" s="519"/>
      <c r="I57" s="627"/>
      <c r="J57" s="518"/>
      <c r="K57" s="519"/>
      <c r="L57" s="545"/>
      <c r="M57" s="518"/>
      <c r="N57" s="519"/>
      <c r="O57" s="621"/>
      <c r="P57" s="622"/>
      <c r="Q57" s="617"/>
      <c r="R57" s="536"/>
      <c r="S57" s="181"/>
    </row>
    <row r="58" spans="1:19" ht="30.75" customHeight="1" thickBot="1" x14ac:dyDescent="0.3">
      <c r="A58" s="65"/>
      <c r="B58" s="614"/>
      <c r="C58" s="530"/>
      <c r="D58" s="70"/>
      <c r="E58" s="71" t="s">
        <v>98</v>
      </c>
      <c r="F58" s="576"/>
      <c r="G58" s="523"/>
      <c r="H58" s="524"/>
      <c r="I58" s="628"/>
      <c r="J58" s="523"/>
      <c r="K58" s="524"/>
      <c r="L58" s="618"/>
      <c r="M58" s="619"/>
      <c r="N58" s="620"/>
      <c r="O58" s="621"/>
      <c r="P58" s="622"/>
      <c r="Q58" s="623"/>
      <c r="R58" s="538"/>
      <c r="S58" s="181"/>
    </row>
    <row r="59" spans="1:19" ht="21.75" customHeight="1" thickBot="1" x14ac:dyDescent="0.3">
      <c r="A59" s="65"/>
      <c r="B59" s="614"/>
      <c r="C59" s="624" t="s">
        <v>356</v>
      </c>
      <c r="D59" s="625"/>
      <c r="E59" s="625"/>
      <c r="F59" s="625"/>
      <c r="G59" s="625"/>
      <c r="H59" s="625"/>
      <c r="I59" s="625"/>
      <c r="J59" s="625"/>
      <c r="K59" s="625"/>
      <c r="L59" s="625"/>
      <c r="M59" s="625"/>
      <c r="N59" s="625"/>
      <c r="O59" s="625"/>
      <c r="P59" s="625"/>
      <c r="Q59" s="625"/>
      <c r="R59" s="626"/>
      <c r="S59" s="181"/>
    </row>
    <row r="60" spans="1:19" ht="59.25" customHeight="1" x14ac:dyDescent="0.25">
      <c r="A60" s="65"/>
      <c r="B60" s="423"/>
      <c r="C60" s="582" t="s">
        <v>357</v>
      </c>
      <c r="D60" s="583"/>
      <c r="E60" s="584"/>
      <c r="F60" s="156" t="s">
        <v>358</v>
      </c>
      <c r="G60" s="157" t="s">
        <v>102</v>
      </c>
      <c r="H60" s="158" t="s">
        <v>103</v>
      </c>
      <c r="I60" s="580" t="s">
        <v>104</v>
      </c>
      <c r="J60" s="581"/>
      <c r="K60" s="580" t="s">
        <v>105</v>
      </c>
      <c r="L60" s="581"/>
      <c r="M60" s="159" t="s">
        <v>359</v>
      </c>
      <c r="N60" s="580" t="s">
        <v>360</v>
      </c>
      <c r="O60" s="583"/>
      <c r="P60" s="581"/>
      <c r="Q60" s="580" t="s">
        <v>361</v>
      </c>
      <c r="R60" s="688"/>
      <c r="S60" s="181"/>
    </row>
    <row r="61" spans="1:19" ht="24" customHeight="1" x14ac:dyDescent="0.25">
      <c r="A61" s="65"/>
      <c r="B61" s="423"/>
      <c r="C61" s="542"/>
      <c r="D61" s="518"/>
      <c r="E61" s="536"/>
      <c r="F61" s="72"/>
      <c r="G61" s="73"/>
      <c r="H61" s="400"/>
      <c r="I61" s="546"/>
      <c r="J61" s="519"/>
      <c r="K61" s="545"/>
      <c r="L61" s="519"/>
      <c r="M61" s="74"/>
      <c r="N61" s="627"/>
      <c r="O61" s="518"/>
      <c r="P61" s="519"/>
      <c r="Q61" s="545"/>
      <c r="R61" s="551"/>
      <c r="S61" s="181"/>
    </row>
    <row r="62" spans="1:19" ht="24" customHeight="1" x14ac:dyDescent="0.25">
      <c r="A62" s="65"/>
      <c r="B62" s="423"/>
      <c r="C62" s="542"/>
      <c r="D62" s="518"/>
      <c r="E62" s="536"/>
      <c r="F62" s="72"/>
      <c r="G62" s="73"/>
      <c r="H62" s="400"/>
      <c r="I62" s="546"/>
      <c r="J62" s="519"/>
      <c r="K62" s="545"/>
      <c r="L62" s="519"/>
      <c r="M62" s="74"/>
      <c r="N62" s="627"/>
      <c r="O62" s="518"/>
      <c r="P62" s="519"/>
      <c r="Q62" s="545"/>
      <c r="R62" s="551"/>
      <c r="S62" s="181"/>
    </row>
    <row r="63" spans="1:19" ht="24" customHeight="1" x14ac:dyDescent="0.25">
      <c r="A63" s="65"/>
      <c r="B63" s="423"/>
      <c r="C63" s="542"/>
      <c r="D63" s="518"/>
      <c r="E63" s="536"/>
      <c r="F63" s="72"/>
      <c r="G63" s="73"/>
      <c r="H63" s="400"/>
      <c r="I63" s="546"/>
      <c r="J63" s="519"/>
      <c r="K63" s="545"/>
      <c r="L63" s="519"/>
      <c r="M63" s="74"/>
      <c r="N63" s="627"/>
      <c r="O63" s="518"/>
      <c r="P63" s="519"/>
      <c r="Q63" s="545"/>
      <c r="R63" s="551"/>
      <c r="S63" s="181"/>
    </row>
    <row r="64" spans="1:19" ht="24" customHeight="1" x14ac:dyDescent="0.25">
      <c r="A64" s="65"/>
      <c r="B64" s="423"/>
      <c r="C64" s="542"/>
      <c r="D64" s="543"/>
      <c r="E64" s="544"/>
      <c r="F64" s="72"/>
      <c r="G64" s="73"/>
      <c r="H64" s="400"/>
      <c r="I64" s="539"/>
      <c r="J64" s="519"/>
      <c r="K64" s="545"/>
      <c r="L64" s="519"/>
      <c r="M64" s="75"/>
      <c r="N64" s="540"/>
      <c r="O64" s="518"/>
      <c r="P64" s="519"/>
      <c r="Q64" s="545"/>
      <c r="R64" s="551"/>
      <c r="S64" s="181"/>
    </row>
    <row r="65" spans="1:19" ht="24" customHeight="1" x14ac:dyDescent="0.25">
      <c r="A65" s="65"/>
      <c r="B65" s="423"/>
      <c r="C65" s="535"/>
      <c r="D65" s="518"/>
      <c r="E65" s="536"/>
      <c r="F65" s="76"/>
      <c r="G65" s="77"/>
      <c r="H65" s="78"/>
      <c r="I65" s="539"/>
      <c r="J65" s="519"/>
      <c r="K65" s="540"/>
      <c r="L65" s="519"/>
      <c r="M65" s="75"/>
      <c r="N65" s="540"/>
      <c r="O65" s="518"/>
      <c r="P65" s="519"/>
      <c r="Q65" s="540"/>
      <c r="R65" s="551"/>
      <c r="S65" s="181"/>
    </row>
    <row r="66" spans="1:19" ht="24" customHeight="1" x14ac:dyDescent="0.25">
      <c r="A66" s="65"/>
      <c r="B66" s="423"/>
      <c r="C66" s="535"/>
      <c r="D66" s="518"/>
      <c r="E66" s="536"/>
      <c r="F66" s="76"/>
      <c r="G66" s="77"/>
      <c r="H66" s="78"/>
      <c r="I66" s="539"/>
      <c r="J66" s="519"/>
      <c r="K66" s="540"/>
      <c r="L66" s="519"/>
      <c r="M66" s="75"/>
      <c r="N66" s="540"/>
      <c r="O66" s="518"/>
      <c r="P66" s="519"/>
      <c r="Q66" s="540"/>
      <c r="R66" s="551"/>
      <c r="S66" s="181"/>
    </row>
    <row r="67" spans="1:19" ht="24" customHeight="1" x14ac:dyDescent="0.25">
      <c r="A67" s="65"/>
      <c r="B67" s="423"/>
      <c r="C67" s="535"/>
      <c r="D67" s="518"/>
      <c r="E67" s="536"/>
      <c r="F67" s="76"/>
      <c r="G67" s="15"/>
      <c r="H67" s="79"/>
      <c r="I67" s="539"/>
      <c r="J67" s="519"/>
      <c r="K67" s="540"/>
      <c r="L67" s="519"/>
      <c r="M67" s="75"/>
      <c r="N67" s="540"/>
      <c r="O67" s="518"/>
      <c r="P67" s="519"/>
      <c r="Q67" s="540"/>
      <c r="R67" s="551"/>
      <c r="S67" s="181"/>
    </row>
    <row r="68" spans="1:19" ht="24" customHeight="1" x14ac:dyDescent="0.25">
      <c r="A68" s="65"/>
      <c r="B68" s="423"/>
      <c r="C68" s="537"/>
      <c r="D68" s="523"/>
      <c r="E68" s="538"/>
      <c r="F68" s="80"/>
      <c r="G68" s="81"/>
      <c r="H68" s="82"/>
      <c r="I68" s="495"/>
      <c r="J68" s="524"/>
      <c r="K68" s="541"/>
      <c r="L68" s="524"/>
      <c r="M68" s="83"/>
      <c r="N68" s="541"/>
      <c r="O68" s="523"/>
      <c r="P68" s="524"/>
      <c r="Q68" s="541"/>
      <c r="R68" s="552"/>
      <c r="S68" s="181"/>
    </row>
    <row r="69" spans="1:19" ht="24" customHeight="1" x14ac:dyDescent="0.25">
      <c r="A69" s="65"/>
      <c r="B69" s="423"/>
      <c r="C69" s="599"/>
      <c r="D69" s="558"/>
      <c r="E69" s="558"/>
      <c r="F69" s="152"/>
      <c r="G69" s="153"/>
      <c r="H69" s="154"/>
      <c r="I69" s="600"/>
      <c r="J69" s="558"/>
      <c r="K69" s="557"/>
      <c r="L69" s="558"/>
      <c r="M69" s="155"/>
      <c r="N69" s="557"/>
      <c r="O69" s="558"/>
      <c r="P69" s="558"/>
      <c r="Q69" s="557"/>
      <c r="R69" s="595"/>
      <c r="S69" s="181"/>
    </row>
    <row r="70" spans="1:19" ht="24" customHeight="1" thickBot="1" x14ac:dyDescent="0.3">
      <c r="A70" s="65"/>
      <c r="B70" s="423"/>
      <c r="C70" s="601"/>
      <c r="D70" s="602"/>
      <c r="E70" s="602"/>
      <c r="F70" s="160"/>
      <c r="G70" s="161"/>
      <c r="H70" s="162"/>
      <c r="I70" s="163"/>
      <c r="J70" s="401"/>
      <c r="K70" s="164"/>
      <c r="L70" s="401"/>
      <c r="M70" s="165"/>
      <c r="N70" s="164"/>
      <c r="O70" s="401"/>
      <c r="P70" s="401"/>
      <c r="Q70" s="164"/>
      <c r="R70" s="402"/>
      <c r="S70" s="181"/>
    </row>
    <row r="71" spans="1:19" ht="23.25" customHeight="1" thickBot="1" x14ac:dyDescent="0.3">
      <c r="A71" s="65"/>
      <c r="B71" s="423"/>
      <c r="C71" s="596" t="s">
        <v>362</v>
      </c>
      <c r="D71" s="597"/>
      <c r="E71" s="597"/>
      <c r="F71" s="597"/>
      <c r="G71" s="597"/>
      <c r="H71" s="597"/>
      <c r="I71" s="597"/>
      <c r="J71" s="597"/>
      <c r="K71" s="597"/>
      <c r="L71" s="597"/>
      <c r="M71" s="597"/>
      <c r="N71" s="597"/>
      <c r="O71" s="597"/>
      <c r="P71" s="597"/>
      <c r="Q71" s="597"/>
      <c r="R71" s="598"/>
      <c r="S71" s="181"/>
    </row>
    <row r="72" spans="1:19" ht="36.75" customHeight="1" x14ac:dyDescent="0.25">
      <c r="A72" s="65"/>
      <c r="B72" s="614"/>
      <c r="C72" s="603" t="s">
        <v>363</v>
      </c>
      <c r="D72" s="526"/>
      <c r="E72" s="604"/>
      <c r="F72" s="667" t="s">
        <v>116</v>
      </c>
      <c r="G72" s="526"/>
      <c r="H72" s="526"/>
      <c r="I72" s="526"/>
      <c r="J72" s="526"/>
      <c r="K72" s="527"/>
      <c r="L72" s="698" t="s">
        <v>117</v>
      </c>
      <c r="M72" s="526"/>
      <c r="N72" s="527"/>
      <c r="O72" s="574" t="s">
        <v>118</v>
      </c>
      <c r="P72" s="526"/>
      <c r="Q72" s="526"/>
      <c r="R72" s="527"/>
      <c r="S72" s="65"/>
    </row>
    <row r="73" spans="1:19" ht="93" customHeight="1" x14ac:dyDescent="0.25">
      <c r="A73" s="65"/>
      <c r="B73" s="614"/>
      <c r="C73" s="630"/>
      <c r="D73" s="543"/>
      <c r="E73" s="544"/>
      <c r="F73" s="587"/>
      <c r="G73" s="518"/>
      <c r="H73" s="518"/>
      <c r="I73" s="518"/>
      <c r="J73" s="518"/>
      <c r="K73" s="519"/>
      <c r="L73" s="546"/>
      <c r="M73" s="543"/>
      <c r="N73" s="588"/>
      <c r="O73" s="545"/>
      <c r="P73" s="518"/>
      <c r="Q73" s="518"/>
      <c r="R73" s="519"/>
      <c r="S73" s="65"/>
    </row>
    <row r="74" spans="1:19" ht="60" customHeight="1" x14ac:dyDescent="0.25">
      <c r="A74" s="65"/>
      <c r="B74" s="614"/>
      <c r="C74" s="630"/>
      <c r="D74" s="543"/>
      <c r="E74" s="544"/>
      <c r="F74" s="587"/>
      <c r="G74" s="518"/>
      <c r="H74" s="518"/>
      <c r="I74" s="518"/>
      <c r="J74" s="518"/>
      <c r="K74" s="519"/>
      <c r="L74" s="546"/>
      <c r="M74" s="543"/>
      <c r="N74" s="588"/>
      <c r="O74" s="545"/>
      <c r="P74" s="518"/>
      <c r="Q74" s="518"/>
      <c r="R74" s="519"/>
      <c r="S74" s="65"/>
    </row>
    <row r="75" spans="1:19" ht="71.25" customHeight="1" thickBot="1" x14ac:dyDescent="0.3">
      <c r="A75" s="65"/>
      <c r="B75" s="614"/>
      <c r="C75" s="699"/>
      <c r="D75" s="591"/>
      <c r="E75" s="700"/>
      <c r="F75" s="589"/>
      <c r="G75" s="523"/>
      <c r="H75" s="523"/>
      <c r="I75" s="523"/>
      <c r="J75" s="523"/>
      <c r="K75" s="524"/>
      <c r="L75" s="590"/>
      <c r="M75" s="591"/>
      <c r="N75" s="592"/>
      <c r="O75" s="593"/>
      <c r="P75" s="523"/>
      <c r="Q75" s="523"/>
      <c r="R75" s="524"/>
      <c r="S75" s="65"/>
    </row>
    <row r="76" spans="1:19" ht="24" customHeight="1" thickBot="1" x14ac:dyDescent="0.3">
      <c r="A76" s="65"/>
      <c r="B76" s="423"/>
      <c r="C76" s="596" t="s">
        <v>152</v>
      </c>
      <c r="D76" s="597"/>
      <c r="E76" s="597"/>
      <c r="F76" s="597"/>
      <c r="G76" s="597"/>
      <c r="H76" s="597"/>
      <c r="I76" s="597"/>
      <c r="J76" s="597"/>
      <c r="K76" s="597"/>
      <c r="L76" s="597"/>
      <c r="M76" s="597"/>
      <c r="N76" s="597"/>
      <c r="O76" s="597"/>
      <c r="P76" s="597"/>
      <c r="Q76" s="597"/>
      <c r="R76" s="598"/>
      <c r="S76" s="65"/>
    </row>
    <row r="77" spans="1:19" ht="94.5" customHeight="1" x14ac:dyDescent="0.25">
      <c r="A77" s="65"/>
      <c r="B77" s="423"/>
      <c r="C77" s="606" t="s">
        <v>633</v>
      </c>
      <c r="D77" s="606"/>
      <c r="E77" s="608" t="s">
        <v>634</v>
      </c>
      <c r="F77" s="608"/>
      <c r="G77" s="608"/>
      <c r="H77" s="610" t="s">
        <v>364</v>
      </c>
      <c r="I77" s="610" t="s">
        <v>365</v>
      </c>
      <c r="J77" s="606" t="s">
        <v>680</v>
      </c>
      <c r="K77" s="606"/>
      <c r="L77" s="606"/>
      <c r="M77" s="606" t="s">
        <v>635</v>
      </c>
      <c r="N77" s="594" t="s">
        <v>629</v>
      </c>
      <c r="O77" s="594" t="s">
        <v>630</v>
      </c>
      <c r="P77" s="594"/>
      <c r="Q77" s="594"/>
      <c r="R77" s="594"/>
      <c r="S77" s="65"/>
    </row>
    <row r="78" spans="1:19" ht="64.5" customHeight="1" x14ac:dyDescent="0.25">
      <c r="A78" s="65"/>
      <c r="B78" s="423"/>
      <c r="C78" s="607"/>
      <c r="D78" s="607"/>
      <c r="E78" s="609"/>
      <c r="F78" s="609"/>
      <c r="G78" s="609"/>
      <c r="H78" s="611"/>
      <c r="I78" s="611"/>
      <c r="J78" s="607"/>
      <c r="K78" s="607"/>
      <c r="L78" s="607"/>
      <c r="M78" s="607"/>
      <c r="N78" s="616"/>
      <c r="O78" s="405" t="s">
        <v>631</v>
      </c>
      <c r="P78" s="616" t="s">
        <v>632</v>
      </c>
      <c r="Q78" s="616"/>
      <c r="R78" s="616"/>
      <c r="S78" s="65"/>
    </row>
    <row r="79" spans="1:19" ht="60" customHeight="1" x14ac:dyDescent="0.25">
      <c r="A79" s="65"/>
      <c r="B79" s="423"/>
      <c r="C79" s="605"/>
      <c r="D79" s="605"/>
      <c r="E79" s="605"/>
      <c r="F79" s="605"/>
      <c r="G79" s="605"/>
      <c r="H79" s="245"/>
      <c r="I79" s="403"/>
      <c r="J79" s="629"/>
      <c r="K79" s="629"/>
      <c r="L79" s="629"/>
      <c r="M79" s="403"/>
      <c r="N79" s="244"/>
      <c r="O79" s="404"/>
      <c r="P79" s="586"/>
      <c r="Q79" s="586"/>
      <c r="R79" s="586"/>
      <c r="S79" s="65"/>
    </row>
    <row r="80" spans="1:19" ht="64.5" customHeight="1" x14ac:dyDescent="0.25">
      <c r="A80" s="65"/>
      <c r="B80" s="423"/>
      <c r="C80" s="605"/>
      <c r="D80" s="605"/>
      <c r="E80" s="605"/>
      <c r="F80" s="605"/>
      <c r="G80" s="605"/>
      <c r="H80" s="245"/>
      <c r="I80" s="403"/>
      <c r="J80" s="629"/>
      <c r="K80" s="629"/>
      <c r="L80" s="629"/>
      <c r="M80" s="403"/>
      <c r="N80" s="244"/>
      <c r="O80" s="404"/>
      <c r="P80" s="586"/>
      <c r="Q80" s="586"/>
      <c r="R80" s="586"/>
      <c r="S80" s="65"/>
    </row>
    <row r="81" spans="1:19" ht="23.25" customHeight="1" x14ac:dyDescent="0.25">
      <c r="A81" s="65"/>
      <c r="B81" s="423"/>
      <c r="C81" s="605"/>
      <c r="D81" s="605"/>
      <c r="E81" s="605"/>
      <c r="F81" s="605"/>
      <c r="G81" s="605"/>
      <c r="H81" s="245"/>
      <c r="I81" s="403"/>
      <c r="J81" s="629"/>
      <c r="K81" s="629"/>
      <c r="L81" s="629"/>
      <c r="M81" s="403"/>
      <c r="N81" s="244"/>
      <c r="O81" s="404"/>
      <c r="P81" s="586"/>
      <c r="Q81" s="586"/>
      <c r="R81" s="586"/>
      <c r="S81" s="65"/>
    </row>
    <row r="82" spans="1:19" ht="57.75" customHeight="1" x14ac:dyDescent="0.25">
      <c r="A82" s="65"/>
      <c r="B82" s="423"/>
      <c r="C82" s="605"/>
      <c r="D82" s="605"/>
      <c r="E82" s="605"/>
      <c r="F82" s="605"/>
      <c r="G82" s="605"/>
      <c r="H82" s="245"/>
      <c r="I82" s="403"/>
      <c r="J82" s="629"/>
      <c r="K82" s="629"/>
      <c r="L82" s="629"/>
      <c r="M82" s="403"/>
      <c r="N82" s="244"/>
      <c r="O82" s="404"/>
      <c r="P82" s="586"/>
      <c r="Q82" s="586"/>
      <c r="R82" s="586"/>
      <c r="S82" s="65"/>
    </row>
    <row r="83" spans="1:19" ht="69.75" customHeight="1" x14ac:dyDescent="0.25">
      <c r="A83" s="65"/>
      <c r="B83" s="423"/>
      <c r="C83" s="605"/>
      <c r="D83" s="605"/>
      <c r="E83" s="605"/>
      <c r="F83" s="605"/>
      <c r="G83" s="605"/>
      <c r="H83" s="245"/>
      <c r="I83" s="403"/>
      <c r="J83" s="629"/>
      <c r="K83" s="629"/>
      <c r="L83" s="629"/>
      <c r="M83" s="403"/>
      <c r="N83" s="244"/>
      <c r="O83" s="404"/>
      <c r="P83" s="586"/>
      <c r="Q83" s="586"/>
      <c r="R83" s="586"/>
      <c r="S83" s="65"/>
    </row>
    <row r="84" spans="1:19" ht="49.5" customHeight="1" x14ac:dyDescent="0.25">
      <c r="A84" s="65"/>
      <c r="B84" s="423"/>
      <c r="C84" s="605"/>
      <c r="D84" s="605"/>
      <c r="E84" s="605"/>
      <c r="F84" s="605"/>
      <c r="G84" s="605"/>
      <c r="H84" s="245"/>
      <c r="I84" s="403"/>
      <c r="J84" s="629"/>
      <c r="K84" s="629"/>
      <c r="L84" s="629"/>
      <c r="M84" s="403"/>
      <c r="N84" s="244"/>
      <c r="O84" s="404"/>
      <c r="P84" s="586"/>
      <c r="Q84" s="586"/>
      <c r="R84" s="586"/>
      <c r="S84" s="65"/>
    </row>
    <row r="85" spans="1:19" ht="46.5" customHeight="1" x14ac:dyDescent="0.25">
      <c r="A85" s="65"/>
      <c r="B85" s="423"/>
      <c r="C85" s="605"/>
      <c r="D85" s="605"/>
      <c r="E85" s="605"/>
      <c r="F85" s="605"/>
      <c r="G85" s="605"/>
      <c r="H85" s="245"/>
      <c r="I85" s="403"/>
      <c r="J85" s="629"/>
      <c r="K85" s="629"/>
      <c r="L85" s="629"/>
      <c r="M85" s="403"/>
      <c r="N85" s="244"/>
      <c r="O85" s="404"/>
      <c r="P85" s="586"/>
      <c r="Q85" s="586"/>
      <c r="R85" s="586"/>
      <c r="S85" s="65"/>
    </row>
    <row r="86" spans="1:19" ht="45.75" customHeight="1" thickBot="1" x14ac:dyDescent="0.3">
      <c r="A86" s="65"/>
      <c r="B86" s="615"/>
      <c r="C86" s="605"/>
      <c r="D86" s="605"/>
      <c r="E86" s="605"/>
      <c r="F86" s="605"/>
      <c r="G86" s="605"/>
      <c r="H86" s="245"/>
      <c r="I86" s="403"/>
      <c r="J86" s="629"/>
      <c r="K86" s="629"/>
      <c r="L86" s="629"/>
      <c r="M86" s="403"/>
      <c r="N86" s="244"/>
      <c r="O86" s="404"/>
      <c r="P86" s="586"/>
      <c r="Q86" s="586"/>
      <c r="R86" s="586"/>
      <c r="S86" s="65"/>
    </row>
    <row r="87" spans="1:19" ht="15" customHeight="1" thickBot="1" x14ac:dyDescent="0.3">
      <c r="A87" s="65"/>
      <c r="B87" s="220"/>
      <c r="C87" s="65"/>
      <c r="D87" s="65"/>
      <c r="E87" s="65"/>
      <c r="F87" s="65"/>
      <c r="G87" s="65"/>
      <c r="H87" s="65"/>
      <c r="I87" s="65"/>
      <c r="J87" s="65"/>
      <c r="K87" s="65"/>
      <c r="L87" s="65"/>
      <c r="M87" s="65"/>
      <c r="N87" s="65"/>
      <c r="O87" s="65"/>
      <c r="P87" s="65"/>
      <c r="Q87" s="65"/>
      <c r="R87" s="65"/>
      <c r="S87" s="65"/>
    </row>
    <row r="88" spans="1:19" ht="18.75" customHeight="1" thickBot="1" x14ac:dyDescent="0.35">
      <c r="A88" s="65"/>
      <c r="B88" s="706" t="s">
        <v>161</v>
      </c>
      <c r="C88" s="693"/>
      <c r="D88" s="693"/>
      <c r="E88" s="693"/>
      <c r="F88" s="693"/>
      <c r="G88" s="693"/>
      <c r="H88" s="693"/>
      <c r="I88" s="693"/>
      <c r="J88" s="693"/>
      <c r="K88" s="693"/>
      <c r="L88" s="693"/>
      <c r="M88" s="693"/>
      <c r="N88" s="693"/>
      <c r="O88" s="693"/>
      <c r="P88" s="693"/>
      <c r="Q88" s="693"/>
      <c r="R88" s="694"/>
      <c r="S88" s="65"/>
    </row>
    <row r="89" spans="1:19" ht="14.25" customHeight="1" x14ac:dyDescent="0.25">
      <c r="A89" s="65"/>
      <c r="B89" s="707"/>
      <c r="C89" s="440"/>
      <c r="D89" s="440"/>
      <c r="E89" s="440"/>
      <c r="F89" s="440"/>
      <c r="G89" s="440"/>
      <c r="H89" s="440"/>
      <c r="I89" s="440"/>
      <c r="J89" s="440"/>
      <c r="K89" s="440"/>
      <c r="L89" s="440"/>
      <c r="M89" s="440"/>
      <c r="N89" s="440"/>
      <c r="O89" s="440"/>
      <c r="P89" s="440"/>
      <c r="Q89" s="440"/>
      <c r="R89" s="530"/>
      <c r="S89" s="65"/>
    </row>
    <row r="90" spans="1:19" ht="14.25" customHeight="1" x14ac:dyDescent="0.25">
      <c r="A90" s="65"/>
      <c r="B90" s="612"/>
      <c r="C90" s="523"/>
      <c r="D90" s="523"/>
      <c r="E90" s="523"/>
      <c r="F90" s="523"/>
      <c r="G90" s="523"/>
      <c r="H90" s="523"/>
      <c r="I90" s="523"/>
      <c r="J90" s="523"/>
      <c r="K90" s="523"/>
      <c r="L90" s="523"/>
      <c r="M90" s="523"/>
      <c r="N90" s="523"/>
      <c r="O90" s="523"/>
      <c r="P90" s="523"/>
      <c r="Q90" s="523"/>
      <c r="R90" s="524"/>
      <c r="S90" s="65"/>
    </row>
    <row r="91" spans="1:19" ht="14.25" customHeight="1" x14ac:dyDescent="0.25">
      <c r="A91" s="65"/>
      <c r="B91" s="612"/>
      <c r="C91" s="523"/>
      <c r="D91" s="523"/>
      <c r="E91" s="523"/>
      <c r="F91" s="523"/>
      <c r="G91" s="523"/>
      <c r="H91" s="523"/>
      <c r="I91" s="523"/>
      <c r="J91" s="523"/>
      <c r="K91" s="523"/>
      <c r="L91" s="523"/>
      <c r="M91" s="523"/>
      <c r="N91" s="523"/>
      <c r="O91" s="523"/>
      <c r="P91" s="523"/>
      <c r="Q91" s="523"/>
      <c r="R91" s="524"/>
      <c r="S91" s="65"/>
    </row>
    <row r="92" spans="1:19" ht="14.25" customHeight="1" x14ac:dyDescent="0.25">
      <c r="A92" s="65"/>
      <c r="B92" s="612"/>
      <c r="C92" s="523"/>
      <c r="D92" s="523"/>
      <c r="E92" s="523"/>
      <c r="F92" s="523"/>
      <c r="G92" s="523"/>
      <c r="H92" s="523"/>
      <c r="I92" s="523"/>
      <c r="J92" s="523"/>
      <c r="K92" s="523"/>
      <c r="L92" s="523"/>
      <c r="M92" s="523"/>
      <c r="N92" s="523"/>
      <c r="O92" s="523"/>
      <c r="P92" s="523"/>
      <c r="Q92" s="523"/>
      <c r="R92" s="524"/>
      <c r="S92" s="65"/>
    </row>
    <row r="93" spans="1:19" ht="14.25" customHeight="1" x14ac:dyDescent="0.25">
      <c r="A93" s="65"/>
      <c r="B93" s="612"/>
      <c r="C93" s="523"/>
      <c r="D93" s="523"/>
      <c r="E93" s="523"/>
      <c r="F93" s="523"/>
      <c r="G93" s="523"/>
      <c r="H93" s="523"/>
      <c r="I93" s="523"/>
      <c r="J93" s="523"/>
      <c r="K93" s="523"/>
      <c r="L93" s="523"/>
      <c r="M93" s="523"/>
      <c r="N93" s="523"/>
      <c r="O93" s="523"/>
      <c r="P93" s="523"/>
      <c r="Q93" s="523"/>
      <c r="R93" s="524"/>
      <c r="S93" s="65"/>
    </row>
    <row r="94" spans="1:19" ht="14.25" customHeight="1" x14ac:dyDescent="0.25">
      <c r="A94" s="65"/>
      <c r="B94" s="612"/>
      <c r="C94" s="523"/>
      <c r="D94" s="523"/>
      <c r="E94" s="523"/>
      <c r="F94" s="523"/>
      <c r="G94" s="523"/>
      <c r="H94" s="523"/>
      <c r="I94" s="523"/>
      <c r="J94" s="523"/>
      <c r="K94" s="523"/>
      <c r="L94" s="523"/>
      <c r="M94" s="523"/>
      <c r="N94" s="523"/>
      <c r="O94" s="523"/>
      <c r="P94" s="523"/>
      <c r="Q94" s="523"/>
      <c r="R94" s="524"/>
      <c r="S94" s="65"/>
    </row>
    <row r="95" spans="1:19" ht="14.25" customHeight="1" x14ac:dyDescent="0.25">
      <c r="A95" s="65"/>
      <c r="B95" s="612"/>
      <c r="C95" s="523"/>
      <c r="D95" s="523"/>
      <c r="E95" s="523"/>
      <c r="F95" s="523"/>
      <c r="G95" s="523"/>
      <c r="H95" s="523"/>
      <c r="I95" s="523"/>
      <c r="J95" s="523"/>
      <c r="K95" s="523"/>
      <c r="L95" s="523"/>
      <c r="M95" s="523"/>
      <c r="N95" s="523"/>
      <c r="O95" s="523"/>
      <c r="P95" s="523"/>
      <c r="Q95" s="523"/>
      <c r="R95" s="524"/>
      <c r="S95" s="65"/>
    </row>
    <row r="96" spans="1:19" ht="14.25" customHeight="1" x14ac:dyDescent="0.25">
      <c r="A96" s="65"/>
      <c r="B96" s="612"/>
      <c r="C96" s="523"/>
      <c r="D96" s="523"/>
      <c r="E96" s="523"/>
      <c r="F96" s="523"/>
      <c r="G96" s="523"/>
      <c r="H96" s="523"/>
      <c r="I96" s="523"/>
      <c r="J96" s="523"/>
      <c r="K96" s="523"/>
      <c r="L96" s="523"/>
      <c r="M96" s="523"/>
      <c r="N96" s="523"/>
      <c r="O96" s="523"/>
      <c r="P96" s="523"/>
      <c r="Q96" s="523"/>
      <c r="R96" s="524"/>
      <c r="S96" s="65"/>
    </row>
    <row r="97" spans="1:19" ht="14.25" customHeight="1" x14ac:dyDescent="0.25">
      <c r="A97" s="65"/>
      <c r="B97" s="612"/>
      <c r="C97" s="523"/>
      <c r="D97" s="523"/>
      <c r="E97" s="523"/>
      <c r="F97" s="523"/>
      <c r="G97" s="523"/>
      <c r="H97" s="523"/>
      <c r="I97" s="523"/>
      <c r="J97" s="523"/>
      <c r="K97" s="523"/>
      <c r="L97" s="523"/>
      <c r="M97" s="523"/>
      <c r="N97" s="523"/>
      <c r="O97" s="523"/>
      <c r="P97" s="523"/>
      <c r="Q97" s="523"/>
      <c r="R97" s="524"/>
      <c r="S97" s="65"/>
    </row>
    <row r="98" spans="1:19" ht="14.25" customHeight="1" x14ac:dyDescent="0.25">
      <c r="A98" s="65"/>
      <c r="B98" s="612"/>
      <c r="C98" s="523"/>
      <c r="D98" s="523"/>
      <c r="E98" s="523"/>
      <c r="F98" s="523"/>
      <c r="G98" s="523"/>
      <c r="H98" s="523"/>
      <c r="I98" s="523"/>
      <c r="J98" s="523"/>
      <c r="K98" s="523"/>
      <c r="L98" s="523"/>
      <c r="M98" s="523"/>
      <c r="N98" s="523"/>
      <c r="O98" s="523"/>
      <c r="P98" s="523"/>
      <c r="Q98" s="523"/>
      <c r="R98" s="524"/>
      <c r="S98" s="65"/>
    </row>
    <row r="99" spans="1:19" ht="14.25" customHeight="1" x14ac:dyDescent="0.25">
      <c r="A99" s="65"/>
      <c r="B99" s="612"/>
      <c r="C99" s="523"/>
      <c r="D99" s="523"/>
      <c r="E99" s="523"/>
      <c r="F99" s="523"/>
      <c r="G99" s="523"/>
      <c r="H99" s="523"/>
      <c r="I99" s="523"/>
      <c r="J99" s="523"/>
      <c r="K99" s="523"/>
      <c r="L99" s="523"/>
      <c r="M99" s="523"/>
      <c r="N99" s="523"/>
      <c r="O99" s="523"/>
      <c r="P99" s="523"/>
      <c r="Q99" s="523"/>
      <c r="R99" s="524"/>
      <c r="S99" s="65"/>
    </row>
    <row r="100" spans="1:19" ht="14.25" customHeight="1" x14ac:dyDescent="0.25">
      <c r="A100" s="65"/>
      <c r="B100" s="612"/>
      <c r="C100" s="523"/>
      <c r="D100" s="523"/>
      <c r="E100" s="523"/>
      <c r="F100" s="523"/>
      <c r="G100" s="523"/>
      <c r="H100" s="523"/>
      <c r="I100" s="523"/>
      <c r="J100" s="523"/>
      <c r="K100" s="523"/>
      <c r="L100" s="523"/>
      <c r="M100" s="523"/>
      <c r="N100" s="523"/>
      <c r="O100" s="523"/>
      <c r="P100" s="523"/>
      <c r="Q100" s="523"/>
      <c r="R100" s="524"/>
      <c r="S100" s="65"/>
    </row>
    <row r="101" spans="1:19" ht="14.25" customHeight="1" x14ac:dyDescent="0.25">
      <c r="A101" s="65"/>
      <c r="B101" s="612"/>
      <c r="C101" s="523"/>
      <c r="D101" s="523"/>
      <c r="E101" s="523"/>
      <c r="F101" s="523"/>
      <c r="G101" s="523"/>
      <c r="H101" s="523"/>
      <c r="I101" s="523"/>
      <c r="J101" s="523"/>
      <c r="K101" s="523"/>
      <c r="L101" s="523"/>
      <c r="M101" s="523"/>
      <c r="N101" s="523"/>
      <c r="O101" s="523"/>
      <c r="P101" s="523"/>
      <c r="Q101" s="523"/>
      <c r="R101" s="524"/>
      <c r="S101" s="65"/>
    </row>
    <row r="102" spans="1:19" ht="14.25" customHeight="1" x14ac:dyDescent="0.25">
      <c r="A102" s="65"/>
      <c r="B102" s="612"/>
      <c r="C102" s="523"/>
      <c r="D102" s="523"/>
      <c r="E102" s="523"/>
      <c r="F102" s="523"/>
      <c r="G102" s="523"/>
      <c r="H102" s="523"/>
      <c r="I102" s="523"/>
      <c r="J102" s="523"/>
      <c r="K102" s="523"/>
      <c r="L102" s="523"/>
      <c r="M102" s="523"/>
      <c r="N102" s="523"/>
      <c r="O102" s="523"/>
      <c r="P102" s="523"/>
      <c r="Q102" s="523"/>
      <c r="R102" s="524"/>
      <c r="S102" s="65"/>
    </row>
    <row r="103" spans="1:19" ht="14.25" customHeight="1" x14ac:dyDescent="0.25">
      <c r="A103" s="65"/>
      <c r="B103" s="697"/>
      <c r="C103" s="518"/>
      <c r="D103" s="518"/>
      <c r="E103" s="518"/>
      <c r="F103" s="518"/>
      <c r="G103" s="518"/>
      <c r="H103" s="518"/>
      <c r="I103" s="518"/>
      <c r="J103" s="518"/>
      <c r="K103" s="518"/>
      <c r="L103" s="518"/>
      <c r="M103" s="518"/>
      <c r="N103" s="518"/>
      <c r="O103" s="518"/>
      <c r="P103" s="518"/>
      <c r="Q103" s="518"/>
      <c r="R103" s="519"/>
      <c r="S103" s="65"/>
    </row>
    <row r="104" spans="1:19" ht="15" customHeight="1" x14ac:dyDescent="0.25">
      <c r="B104" s="65"/>
      <c r="C104" s="65"/>
      <c r="D104" s="65"/>
      <c r="E104" s="65"/>
      <c r="F104" s="65"/>
      <c r="G104" s="65"/>
      <c r="H104" s="65"/>
      <c r="I104" s="65"/>
      <c r="J104" s="65"/>
      <c r="K104" s="65"/>
      <c r="L104" s="205"/>
      <c r="M104" s="65"/>
      <c r="N104" s="65"/>
      <c r="O104" s="65"/>
      <c r="P104" s="65"/>
      <c r="Q104" s="65"/>
      <c r="R104" s="65"/>
      <c r="S104" s="65"/>
    </row>
    <row r="105" spans="1:19" ht="14.25" customHeight="1" x14ac:dyDescent="0.25">
      <c r="A105" s="65"/>
      <c r="B105" s="246" t="s">
        <v>636</v>
      </c>
      <c r="C105" s="204"/>
      <c r="D105" s="204"/>
      <c r="E105" s="204"/>
      <c r="F105" s="204"/>
      <c r="G105" s="65"/>
      <c r="H105" s="65"/>
      <c r="I105" s="65"/>
      <c r="J105" s="65"/>
      <c r="K105" s="65"/>
      <c r="L105" s="205"/>
      <c r="M105" s="65"/>
      <c r="N105" s="65"/>
      <c r="O105" s="65"/>
      <c r="P105" s="65"/>
      <c r="Q105" s="65"/>
      <c r="R105" s="65"/>
      <c r="S105" s="65"/>
    </row>
    <row r="106" spans="1:19" ht="14.25" customHeight="1" x14ac:dyDescent="0.25">
      <c r="A106" s="65"/>
      <c r="B106" s="204"/>
      <c r="C106" s="204"/>
      <c r="D106" s="204"/>
      <c r="E106" s="204"/>
      <c r="F106" s="204"/>
      <c r="G106" s="65"/>
      <c r="H106" s="65"/>
      <c r="I106" s="65"/>
      <c r="J106" s="65"/>
      <c r="K106" s="65"/>
      <c r="L106" s="65"/>
      <c r="M106" s="65"/>
      <c r="N106" s="65"/>
      <c r="O106" s="65"/>
      <c r="P106" s="65"/>
      <c r="Q106" s="65"/>
      <c r="R106" s="65"/>
      <c r="S106" s="65"/>
    </row>
    <row r="107" spans="1:19" ht="27.75" customHeight="1" x14ac:dyDescent="0.25">
      <c r="A107" s="65"/>
      <c r="B107" s="701" t="s">
        <v>643</v>
      </c>
      <c r="C107" s="701"/>
      <c r="D107" s="204"/>
      <c r="E107" s="254" t="s">
        <v>656</v>
      </c>
      <c r="F107" s="253"/>
      <c r="G107" s="65"/>
      <c r="H107" s="65"/>
      <c r="I107" s="65"/>
      <c r="J107" s="65"/>
      <c r="K107" s="65"/>
      <c r="L107" s="65"/>
      <c r="M107" s="65"/>
      <c r="N107" s="65"/>
      <c r="O107" s="65"/>
      <c r="P107" s="65"/>
      <c r="Q107" s="65"/>
    </row>
    <row r="108" spans="1:19" ht="14.25" customHeight="1" x14ac:dyDescent="0.25">
      <c r="A108" s="65"/>
      <c r="B108" s="247" t="s">
        <v>642</v>
      </c>
      <c r="C108" s="247" t="s">
        <v>156</v>
      </c>
      <c r="D108" s="204"/>
      <c r="E108" s="255" t="s">
        <v>657</v>
      </c>
      <c r="F108" s="65"/>
      <c r="G108" s="65"/>
      <c r="H108" s="65"/>
      <c r="I108" s="65"/>
      <c r="J108" s="65"/>
      <c r="K108" s="65"/>
      <c r="L108" s="65"/>
      <c r="M108" s="65"/>
      <c r="N108" s="65"/>
      <c r="O108" s="65"/>
      <c r="P108" s="65"/>
      <c r="Q108" s="65"/>
    </row>
    <row r="109" spans="1:19" ht="14.25" customHeight="1" x14ac:dyDescent="0.25">
      <c r="A109" s="65"/>
      <c r="B109" s="252" t="s">
        <v>637</v>
      </c>
      <c r="C109" s="248">
        <v>0.2</v>
      </c>
      <c r="D109" s="204"/>
      <c r="E109" s="255" t="s">
        <v>658</v>
      </c>
      <c r="F109" s="65"/>
      <c r="G109" s="65"/>
      <c r="H109" s="65"/>
      <c r="I109" s="65"/>
      <c r="J109" s="65"/>
      <c r="K109" s="65"/>
      <c r="L109" s="65"/>
      <c r="M109" s="65"/>
      <c r="N109" s="65"/>
      <c r="O109" s="65"/>
      <c r="P109" s="65"/>
      <c r="Q109" s="65"/>
    </row>
    <row r="110" spans="1:19" ht="14.25" customHeight="1" x14ac:dyDescent="0.25">
      <c r="A110" s="65"/>
      <c r="B110" s="252" t="s">
        <v>638</v>
      </c>
      <c r="C110" s="248">
        <v>0.4</v>
      </c>
      <c r="D110" s="204"/>
      <c r="E110" s="255" t="s">
        <v>659</v>
      </c>
      <c r="F110" s="65"/>
      <c r="G110" s="65"/>
      <c r="H110" s="65"/>
      <c r="I110" s="65"/>
      <c r="J110" s="65"/>
      <c r="K110" s="65"/>
      <c r="L110" s="65"/>
      <c r="M110" s="65"/>
      <c r="N110" s="65"/>
      <c r="O110" s="65"/>
      <c r="P110" s="65"/>
      <c r="Q110" s="65"/>
    </row>
    <row r="111" spans="1:19" ht="14.25" customHeight="1" x14ac:dyDescent="0.25">
      <c r="A111" s="65"/>
      <c r="B111" s="252" t="s">
        <v>639</v>
      </c>
      <c r="C111" s="248">
        <v>0.6</v>
      </c>
      <c r="D111" s="204"/>
      <c r="E111" s="65"/>
      <c r="F111" s="65"/>
      <c r="G111" s="65"/>
      <c r="H111" s="65"/>
      <c r="I111" s="65"/>
      <c r="J111" s="65"/>
      <c r="K111" s="65"/>
      <c r="L111" s="65"/>
      <c r="M111" s="65"/>
      <c r="N111" s="65"/>
      <c r="O111" s="65"/>
      <c r="P111" s="65"/>
      <c r="Q111" s="65"/>
    </row>
    <row r="112" spans="1:19" ht="14.25" customHeight="1" x14ac:dyDescent="0.25">
      <c r="A112" s="65"/>
      <c r="B112" s="252" t="s">
        <v>640</v>
      </c>
      <c r="C112" s="248">
        <v>0.8</v>
      </c>
      <c r="D112" s="204"/>
      <c r="E112" s="65"/>
      <c r="F112" s="65"/>
      <c r="G112" s="65"/>
      <c r="H112" s="65"/>
      <c r="I112" s="65"/>
      <c r="J112" s="65"/>
      <c r="K112" s="65"/>
      <c r="L112" s="65"/>
      <c r="M112" s="65"/>
      <c r="N112" s="65"/>
      <c r="O112" s="65"/>
      <c r="P112" s="65"/>
      <c r="Q112" s="65"/>
    </row>
    <row r="113" spans="1:19" ht="14.25" customHeight="1" x14ac:dyDescent="0.25">
      <c r="A113" s="65"/>
      <c r="B113" s="252" t="s">
        <v>641</v>
      </c>
      <c r="C113" s="248">
        <v>1</v>
      </c>
      <c r="D113" s="204"/>
      <c r="E113" s="65"/>
      <c r="F113" s="65"/>
      <c r="G113" s="65"/>
      <c r="H113" s="65"/>
      <c r="I113" s="65"/>
      <c r="J113" s="65"/>
      <c r="K113" s="65"/>
      <c r="L113" s="65"/>
      <c r="M113" s="65"/>
      <c r="N113" s="65"/>
      <c r="O113" s="65"/>
      <c r="P113" s="65"/>
      <c r="Q113" s="65"/>
    </row>
    <row r="114" spans="1:19" ht="14.25" customHeight="1" x14ac:dyDescent="0.25">
      <c r="A114" s="65"/>
      <c r="B114" s="204"/>
      <c r="C114" s="204"/>
      <c r="D114" s="204"/>
      <c r="E114" s="204"/>
      <c r="F114" s="204"/>
      <c r="G114" s="65"/>
      <c r="H114" s="65"/>
      <c r="I114" s="65"/>
      <c r="J114" s="65"/>
      <c r="K114" s="65"/>
      <c r="L114" s="65"/>
      <c r="M114" s="65"/>
      <c r="N114" s="65"/>
      <c r="O114" s="65"/>
      <c r="P114" s="65"/>
      <c r="Q114" s="65"/>
      <c r="R114" s="65"/>
      <c r="S114" s="65"/>
    </row>
    <row r="115" spans="1:19" ht="28.5" customHeight="1" x14ac:dyDescent="0.25">
      <c r="A115" s="65"/>
      <c r="B115" s="701" t="s">
        <v>645</v>
      </c>
      <c r="C115" s="701"/>
      <c r="D115" s="204"/>
      <c r="E115" s="204"/>
      <c r="F115" s="204"/>
      <c r="G115" s="65"/>
      <c r="H115" s="65"/>
      <c r="I115" s="65"/>
      <c r="J115" s="65"/>
      <c r="K115" s="65"/>
      <c r="L115" s="65"/>
      <c r="M115" s="65"/>
      <c r="N115" s="65"/>
      <c r="O115" s="65"/>
      <c r="P115" s="65"/>
      <c r="Q115" s="65"/>
      <c r="R115" s="65"/>
      <c r="S115" s="65"/>
    </row>
    <row r="116" spans="1:19" ht="13.8" x14ac:dyDescent="0.25">
      <c r="A116" s="65"/>
      <c r="B116" s="247" t="s">
        <v>642</v>
      </c>
      <c r="C116" s="249" t="s">
        <v>646</v>
      </c>
      <c r="D116" s="702" t="s">
        <v>655</v>
      </c>
      <c r="E116" s="703"/>
      <c r="F116" s="204"/>
      <c r="G116" s="65"/>
      <c r="H116" s="65"/>
      <c r="I116" s="65"/>
      <c r="J116" s="65"/>
      <c r="K116" s="65"/>
      <c r="L116" s="65"/>
      <c r="M116" s="65"/>
      <c r="N116" s="65"/>
      <c r="O116" s="65"/>
      <c r="P116" s="65"/>
      <c r="Q116" s="65"/>
      <c r="R116" s="65"/>
      <c r="S116" s="65"/>
    </row>
    <row r="117" spans="1:19" ht="29.25" customHeight="1" x14ac:dyDescent="0.25">
      <c r="A117" s="65"/>
      <c r="B117" s="251" t="s">
        <v>644</v>
      </c>
      <c r="C117" s="250" t="s">
        <v>647</v>
      </c>
      <c r="D117" s="704" t="s">
        <v>650</v>
      </c>
      <c r="E117" s="705"/>
      <c r="F117" s="204"/>
      <c r="G117" s="65"/>
      <c r="H117" s="65"/>
      <c r="I117" s="65"/>
      <c r="J117" s="65"/>
      <c r="K117" s="65"/>
      <c r="L117" s="65"/>
      <c r="M117" s="65"/>
      <c r="N117" s="65"/>
      <c r="O117" s="65"/>
      <c r="P117" s="65"/>
      <c r="Q117" s="65"/>
      <c r="R117" s="65"/>
      <c r="S117" s="65"/>
    </row>
    <row r="118" spans="1:19" ht="47.25" customHeight="1" x14ac:dyDescent="0.25">
      <c r="A118" s="65"/>
      <c r="B118" s="251" t="s">
        <v>390</v>
      </c>
      <c r="C118" s="250" t="s">
        <v>648</v>
      </c>
      <c r="D118" s="704" t="s">
        <v>651</v>
      </c>
      <c r="E118" s="705"/>
      <c r="F118" s="204"/>
      <c r="G118" s="65"/>
      <c r="H118" s="65"/>
      <c r="I118" s="65"/>
      <c r="J118" s="65"/>
      <c r="K118" s="65"/>
      <c r="L118" s="65"/>
      <c r="M118" s="65"/>
      <c r="N118" s="65"/>
      <c r="O118" s="65"/>
      <c r="P118" s="65"/>
      <c r="Q118" s="65"/>
      <c r="R118" s="65"/>
      <c r="S118" s="65"/>
    </row>
    <row r="119" spans="1:19" ht="36.75" customHeight="1" x14ac:dyDescent="0.25">
      <c r="A119" s="65"/>
      <c r="B119" s="251" t="s">
        <v>394</v>
      </c>
      <c r="C119" s="250" t="s">
        <v>649</v>
      </c>
      <c r="D119" s="704" t="s">
        <v>652</v>
      </c>
      <c r="E119" s="705"/>
      <c r="F119" s="204"/>
      <c r="G119" s="65"/>
      <c r="H119" s="65"/>
      <c r="I119" s="65"/>
      <c r="J119" s="65"/>
      <c r="K119" s="65"/>
      <c r="L119" s="65"/>
      <c r="M119" s="65"/>
      <c r="N119" s="65"/>
      <c r="O119" s="65"/>
      <c r="P119" s="65"/>
      <c r="Q119" s="65"/>
      <c r="R119" s="65"/>
      <c r="S119" s="65"/>
    </row>
    <row r="120" spans="1:19" ht="36.75" customHeight="1" x14ac:dyDescent="0.25">
      <c r="A120" s="65"/>
      <c r="B120" s="251" t="s">
        <v>398</v>
      </c>
      <c r="C120" s="250" t="s">
        <v>640</v>
      </c>
      <c r="D120" s="704" t="s">
        <v>653</v>
      </c>
      <c r="E120" s="705"/>
      <c r="F120" s="204"/>
      <c r="G120" s="65"/>
      <c r="H120" s="65"/>
      <c r="I120" s="65"/>
      <c r="J120" s="65"/>
      <c r="K120" s="65"/>
      <c r="L120" s="65"/>
      <c r="M120" s="65"/>
      <c r="N120" s="65"/>
      <c r="O120" s="65"/>
      <c r="P120" s="65"/>
      <c r="Q120" s="65"/>
      <c r="R120" s="65"/>
      <c r="S120" s="65"/>
    </row>
    <row r="121" spans="1:19" ht="36.75" customHeight="1" x14ac:dyDescent="0.25">
      <c r="A121" s="65"/>
      <c r="B121" s="251" t="s">
        <v>402</v>
      </c>
      <c r="C121" s="250" t="s">
        <v>641</v>
      </c>
      <c r="D121" s="704" t="s">
        <v>654</v>
      </c>
      <c r="E121" s="705"/>
      <c r="F121" s="204"/>
      <c r="G121" s="65"/>
      <c r="H121" s="65"/>
      <c r="I121" s="65"/>
      <c r="J121" s="65"/>
      <c r="K121" s="65"/>
      <c r="L121" s="65"/>
      <c r="M121" s="65"/>
      <c r="N121" s="65"/>
      <c r="O121" s="65"/>
      <c r="P121" s="65"/>
      <c r="Q121" s="65"/>
      <c r="R121" s="65"/>
      <c r="S121" s="65"/>
    </row>
    <row r="122" spans="1:19" ht="14.25" customHeight="1" x14ac:dyDescent="0.25">
      <c r="A122" s="65"/>
      <c r="B122" s="204"/>
      <c r="C122" s="204"/>
      <c r="D122" s="204"/>
      <c r="E122" s="204"/>
      <c r="F122" s="204"/>
      <c r="G122" s="65"/>
      <c r="H122" s="65"/>
      <c r="I122" s="65"/>
      <c r="J122" s="65"/>
      <c r="K122" s="65"/>
      <c r="L122" s="65"/>
      <c r="M122" s="65"/>
      <c r="N122" s="65"/>
      <c r="O122" s="65"/>
      <c r="P122" s="65"/>
      <c r="Q122" s="65"/>
      <c r="R122" s="65"/>
      <c r="S122" s="65"/>
    </row>
    <row r="123" spans="1:19" ht="14.25" customHeight="1" x14ac:dyDescent="0.25">
      <c r="A123" s="65"/>
      <c r="B123" s="204"/>
      <c r="C123" s="204"/>
      <c r="D123" s="204"/>
      <c r="E123" s="204"/>
      <c r="F123" s="204"/>
      <c r="G123" s="65"/>
      <c r="H123" s="65"/>
      <c r="I123" s="65"/>
      <c r="J123" s="65"/>
      <c r="K123" s="65"/>
      <c r="L123" s="65"/>
      <c r="M123" s="65"/>
      <c r="N123" s="65"/>
      <c r="O123" s="65"/>
      <c r="P123" s="65"/>
      <c r="Q123" s="65"/>
      <c r="R123" s="65"/>
      <c r="S123" s="65"/>
    </row>
    <row r="124" spans="1:19" ht="14.25" customHeight="1" x14ac:dyDescent="0.25">
      <c r="A124" s="65"/>
      <c r="B124" s="204"/>
      <c r="C124" s="204"/>
      <c r="D124" s="204"/>
      <c r="E124" s="204"/>
      <c r="F124" s="204"/>
      <c r="G124" s="65"/>
      <c r="H124" s="65"/>
      <c r="I124" s="65"/>
      <c r="J124" s="65"/>
      <c r="K124" s="65"/>
      <c r="L124" s="65"/>
      <c r="M124" s="65"/>
      <c r="N124" s="65"/>
      <c r="O124" s="65"/>
      <c r="P124" s="65"/>
      <c r="Q124" s="65"/>
      <c r="R124" s="65"/>
      <c r="S124" s="65"/>
    </row>
    <row r="125" spans="1:19" ht="14.25" customHeight="1" x14ac:dyDescent="0.25">
      <c r="A125" s="65"/>
      <c r="B125" s="204"/>
      <c r="C125" s="204"/>
      <c r="D125" s="204"/>
      <c r="E125" s="204"/>
      <c r="F125" s="204"/>
      <c r="G125" s="65"/>
      <c r="H125" s="65"/>
      <c r="I125" s="65"/>
      <c r="J125" s="65"/>
      <c r="K125" s="65"/>
      <c r="L125" s="65"/>
      <c r="M125" s="65"/>
      <c r="N125" s="65"/>
      <c r="O125" s="65"/>
      <c r="P125" s="65"/>
      <c r="Q125" s="65"/>
      <c r="R125" s="65"/>
      <c r="S125" s="65"/>
    </row>
    <row r="126" spans="1:19" ht="14.25" customHeight="1" x14ac:dyDescent="0.25">
      <c r="A126" s="65"/>
      <c r="B126" s="204"/>
      <c r="C126" s="204"/>
      <c r="D126" s="204"/>
      <c r="E126" s="204"/>
      <c r="F126" s="204"/>
      <c r="G126" s="65"/>
      <c r="H126" s="65"/>
      <c r="I126" s="65"/>
      <c r="J126" s="65"/>
      <c r="K126" s="65"/>
      <c r="L126" s="65"/>
      <c r="M126" s="65"/>
      <c r="N126" s="65"/>
      <c r="O126" s="65"/>
      <c r="P126" s="65"/>
      <c r="Q126" s="65"/>
      <c r="R126" s="65"/>
      <c r="S126" s="65"/>
    </row>
    <row r="127" spans="1:19" ht="14.25" customHeight="1" x14ac:dyDescent="0.25">
      <c r="A127" s="65"/>
      <c r="B127" s="204"/>
      <c r="C127" s="204"/>
      <c r="D127" s="204"/>
      <c r="E127" s="204"/>
      <c r="F127" s="204"/>
      <c r="G127" s="65"/>
      <c r="H127" s="65"/>
      <c r="I127" s="65"/>
      <c r="J127" s="65"/>
      <c r="K127" s="65"/>
      <c r="L127" s="65"/>
      <c r="M127" s="65"/>
      <c r="N127" s="65"/>
      <c r="O127" s="65"/>
      <c r="P127" s="65"/>
      <c r="Q127" s="65"/>
      <c r="R127" s="65"/>
      <c r="S127" s="65"/>
    </row>
    <row r="128" spans="1:19" ht="14.25" customHeight="1" x14ac:dyDescent="0.25">
      <c r="A128" s="65"/>
      <c r="B128" s="204"/>
      <c r="C128" s="204"/>
      <c r="D128" s="204"/>
      <c r="E128" s="204"/>
      <c r="F128" s="204"/>
      <c r="G128" s="65"/>
      <c r="H128" s="65"/>
      <c r="I128" s="65"/>
      <c r="J128" s="65"/>
      <c r="K128" s="65"/>
      <c r="L128" s="65"/>
      <c r="M128" s="65"/>
      <c r="N128" s="65"/>
      <c r="O128" s="65"/>
      <c r="P128" s="65"/>
      <c r="Q128" s="65"/>
      <c r="R128" s="65"/>
      <c r="S128" s="65"/>
    </row>
    <row r="129" spans="1:19" ht="14.25" customHeight="1" x14ac:dyDescent="0.25">
      <c r="A129" s="65"/>
      <c r="B129" s="204"/>
      <c r="C129" s="204"/>
      <c r="D129" s="204"/>
      <c r="E129" s="204"/>
      <c r="F129" s="204"/>
      <c r="G129" s="65"/>
      <c r="H129" s="65"/>
      <c r="I129" s="65"/>
      <c r="J129" s="65"/>
      <c r="K129" s="65"/>
      <c r="L129" s="65"/>
      <c r="M129" s="65"/>
      <c r="N129" s="65"/>
      <c r="O129" s="65"/>
      <c r="P129" s="65"/>
      <c r="Q129" s="65"/>
      <c r="R129" s="65"/>
      <c r="S129" s="65"/>
    </row>
    <row r="130" spans="1:19" ht="14.25" customHeight="1" x14ac:dyDescent="0.25">
      <c r="A130" s="65"/>
      <c r="B130" s="204"/>
      <c r="C130" s="204"/>
      <c r="D130" s="204"/>
      <c r="E130" s="204"/>
      <c r="F130" s="204"/>
      <c r="G130" s="65"/>
      <c r="H130" s="65"/>
      <c r="I130" s="65"/>
      <c r="J130" s="65"/>
      <c r="K130" s="65"/>
      <c r="L130" s="65"/>
      <c r="M130" s="65"/>
      <c r="N130" s="65"/>
      <c r="O130" s="65"/>
      <c r="P130" s="65"/>
      <c r="Q130" s="65"/>
      <c r="R130" s="65"/>
      <c r="S130" s="65"/>
    </row>
    <row r="131" spans="1:19" ht="14.25" customHeight="1" x14ac:dyDescent="0.25">
      <c r="A131" s="65"/>
      <c r="B131" s="204"/>
      <c r="C131" s="204"/>
      <c r="D131" s="204"/>
      <c r="E131" s="204"/>
      <c r="F131" s="204"/>
      <c r="G131" s="65"/>
      <c r="H131" s="65"/>
      <c r="I131" s="65"/>
      <c r="J131" s="65"/>
      <c r="K131" s="65"/>
      <c r="L131" s="65"/>
      <c r="M131" s="65"/>
      <c r="N131" s="65"/>
      <c r="O131" s="65"/>
      <c r="P131" s="65"/>
      <c r="Q131" s="65"/>
      <c r="R131" s="65"/>
      <c r="S131" s="65"/>
    </row>
    <row r="132" spans="1:19" ht="14.25" customHeight="1" x14ac:dyDescent="0.25">
      <c r="A132" s="65"/>
      <c r="B132" s="204"/>
      <c r="C132" s="204"/>
      <c r="D132" s="204"/>
      <c r="E132" s="204"/>
      <c r="F132" s="204"/>
      <c r="G132" s="65"/>
      <c r="H132" s="65"/>
      <c r="I132" s="65"/>
      <c r="J132" s="65"/>
      <c r="K132" s="65"/>
      <c r="L132" s="65"/>
      <c r="M132" s="65"/>
      <c r="N132" s="65"/>
      <c r="O132" s="65"/>
      <c r="P132" s="65"/>
      <c r="Q132" s="65"/>
      <c r="R132" s="65"/>
      <c r="S132" s="65"/>
    </row>
    <row r="133" spans="1:19" ht="14.25" customHeight="1" x14ac:dyDescent="0.25">
      <c r="A133" s="65"/>
      <c r="B133" s="204"/>
      <c r="C133" s="204"/>
      <c r="D133" s="204"/>
      <c r="E133" s="204"/>
      <c r="F133" s="204"/>
      <c r="G133" s="65"/>
      <c r="H133" s="65"/>
      <c r="I133" s="65"/>
      <c r="J133" s="65"/>
      <c r="K133" s="65"/>
      <c r="L133" s="65"/>
      <c r="M133" s="65"/>
      <c r="N133" s="65"/>
      <c r="O133" s="65"/>
      <c r="P133" s="65"/>
      <c r="Q133" s="65"/>
      <c r="R133" s="65"/>
      <c r="S133" s="65"/>
    </row>
    <row r="134" spans="1:19" ht="14.25" customHeight="1" x14ac:dyDescent="0.25">
      <c r="A134" s="65"/>
      <c r="B134" s="204"/>
      <c r="C134" s="204"/>
      <c r="D134" s="204"/>
      <c r="E134" s="204"/>
      <c r="F134" s="204"/>
      <c r="G134" s="65"/>
      <c r="H134" s="65"/>
      <c r="I134" s="65"/>
      <c r="J134" s="65"/>
      <c r="K134" s="65"/>
      <c r="L134" s="65"/>
      <c r="M134" s="65"/>
      <c r="N134" s="65"/>
      <c r="O134" s="65"/>
      <c r="P134" s="65"/>
      <c r="Q134" s="65"/>
      <c r="R134" s="65"/>
      <c r="S134" s="65"/>
    </row>
    <row r="135" spans="1:19" ht="14.25" customHeight="1" x14ac:dyDescent="0.25">
      <c r="A135" s="65"/>
      <c r="B135" s="204"/>
      <c r="C135" s="204"/>
      <c r="D135" s="204"/>
      <c r="E135" s="204"/>
      <c r="F135" s="204"/>
      <c r="G135" s="65"/>
      <c r="H135" s="65"/>
      <c r="I135" s="65"/>
      <c r="J135" s="65"/>
      <c r="K135" s="65"/>
      <c r="L135" s="65"/>
      <c r="M135" s="65"/>
      <c r="N135" s="65"/>
      <c r="O135" s="65"/>
      <c r="P135" s="65"/>
      <c r="Q135" s="65"/>
      <c r="R135" s="65"/>
      <c r="S135" s="65"/>
    </row>
    <row r="136" spans="1:19" ht="14.25" customHeight="1" x14ac:dyDescent="0.25">
      <c r="A136" s="65"/>
      <c r="B136" s="204"/>
      <c r="C136" s="204"/>
      <c r="D136" s="204"/>
      <c r="E136" s="204"/>
      <c r="F136" s="204"/>
      <c r="G136" s="65"/>
      <c r="H136" s="65"/>
      <c r="I136" s="65"/>
      <c r="J136" s="65"/>
      <c r="K136" s="65"/>
      <c r="L136" s="65"/>
      <c r="M136" s="65"/>
      <c r="N136" s="65"/>
      <c r="O136" s="65"/>
      <c r="P136" s="65"/>
      <c r="Q136" s="65"/>
      <c r="R136" s="65"/>
      <c r="S136" s="65"/>
    </row>
    <row r="137" spans="1:19" ht="14.25" customHeight="1" x14ac:dyDescent="0.25">
      <c r="A137" s="65"/>
      <c r="B137" s="204"/>
      <c r="C137" s="204"/>
      <c r="D137" s="204"/>
      <c r="E137" s="204"/>
      <c r="F137" s="204"/>
      <c r="G137" s="65"/>
      <c r="H137" s="65"/>
      <c r="I137" s="65"/>
      <c r="J137" s="65"/>
      <c r="K137" s="65"/>
      <c r="L137" s="65"/>
      <c r="M137" s="65"/>
      <c r="N137" s="65"/>
      <c r="O137" s="65"/>
      <c r="P137" s="65"/>
      <c r="Q137" s="65"/>
      <c r="R137" s="65"/>
      <c r="S137" s="65"/>
    </row>
    <row r="138" spans="1:19" ht="14.25" customHeight="1" x14ac:dyDescent="0.25">
      <c r="A138" s="65"/>
      <c r="B138" s="204"/>
      <c r="C138" s="204"/>
      <c r="D138" s="204"/>
      <c r="E138" s="204"/>
      <c r="F138" s="204"/>
      <c r="G138" s="65"/>
      <c r="H138" s="65"/>
      <c r="I138" s="65"/>
      <c r="J138" s="65"/>
      <c r="K138" s="65"/>
      <c r="L138" s="65"/>
      <c r="M138" s="65"/>
      <c r="N138" s="65"/>
      <c r="O138" s="65"/>
      <c r="P138" s="65"/>
      <c r="Q138" s="65"/>
      <c r="R138" s="65"/>
      <c r="S138" s="65"/>
    </row>
    <row r="139" spans="1:19" ht="14.25" customHeight="1" x14ac:dyDescent="0.25">
      <c r="A139" s="65"/>
      <c r="B139" s="204"/>
      <c r="C139" s="204"/>
      <c r="D139" s="204"/>
      <c r="E139" s="204"/>
      <c r="F139" s="204"/>
      <c r="G139" s="65"/>
      <c r="H139" s="65"/>
      <c r="I139" s="65"/>
      <c r="J139" s="65"/>
      <c r="K139" s="65"/>
      <c r="L139" s="65"/>
      <c r="M139" s="65"/>
      <c r="N139" s="65"/>
      <c r="O139" s="65"/>
      <c r="P139" s="65"/>
      <c r="Q139" s="65"/>
      <c r="R139" s="65"/>
      <c r="S139" s="65"/>
    </row>
    <row r="140" spans="1:19" ht="14.25" customHeight="1" x14ac:dyDescent="0.25">
      <c r="A140" s="65"/>
      <c r="B140" s="204"/>
      <c r="C140" s="204"/>
      <c r="D140" s="204"/>
      <c r="E140" s="204"/>
      <c r="F140" s="204"/>
      <c r="G140" s="65"/>
      <c r="H140" s="65"/>
      <c r="I140" s="65"/>
      <c r="J140" s="65"/>
      <c r="K140" s="65"/>
      <c r="L140" s="65"/>
      <c r="M140" s="65"/>
      <c r="N140" s="65"/>
      <c r="O140" s="65"/>
      <c r="P140" s="65"/>
      <c r="Q140" s="65"/>
      <c r="R140" s="65"/>
      <c r="S140" s="65"/>
    </row>
    <row r="141" spans="1:19" ht="14.25" customHeight="1" x14ac:dyDescent="0.25">
      <c r="A141" s="65"/>
      <c r="B141" s="204"/>
      <c r="C141" s="204"/>
      <c r="D141" s="204"/>
      <c r="E141" s="204"/>
      <c r="F141" s="204"/>
      <c r="G141" s="65"/>
      <c r="H141" s="65"/>
      <c r="I141" s="65"/>
      <c r="J141" s="65"/>
      <c r="K141" s="65"/>
      <c r="L141" s="65"/>
      <c r="M141" s="65"/>
      <c r="N141" s="65"/>
      <c r="O141" s="65"/>
      <c r="P141" s="65"/>
      <c r="Q141" s="65"/>
      <c r="R141" s="65"/>
      <c r="S141" s="65"/>
    </row>
    <row r="142" spans="1:19" ht="14.25" customHeight="1" x14ac:dyDescent="0.25">
      <c r="A142" s="65"/>
      <c r="B142" s="204"/>
      <c r="C142" s="204"/>
      <c r="D142" s="204"/>
      <c r="E142" s="204"/>
      <c r="F142" s="204"/>
      <c r="G142" s="65"/>
      <c r="H142" s="65"/>
      <c r="I142" s="65"/>
      <c r="J142" s="65"/>
      <c r="K142" s="65"/>
      <c r="L142" s="65"/>
      <c r="M142" s="65"/>
      <c r="N142" s="65"/>
      <c r="O142" s="65"/>
      <c r="P142" s="65"/>
      <c r="Q142" s="65"/>
      <c r="R142" s="65"/>
      <c r="S142" s="65"/>
    </row>
    <row r="143" spans="1:19" ht="14.25" customHeight="1" x14ac:dyDescent="0.25">
      <c r="A143" s="65"/>
      <c r="B143" s="204"/>
      <c r="C143" s="204"/>
      <c r="D143" s="204"/>
      <c r="E143" s="204"/>
      <c r="F143" s="204"/>
      <c r="G143" s="65"/>
      <c r="H143" s="65"/>
      <c r="I143" s="65"/>
      <c r="J143" s="65"/>
      <c r="K143" s="65"/>
      <c r="L143" s="65"/>
      <c r="M143" s="65"/>
      <c r="N143" s="65"/>
      <c r="O143" s="65"/>
      <c r="P143" s="65"/>
      <c r="Q143" s="65"/>
      <c r="R143" s="65"/>
      <c r="S143" s="65"/>
    </row>
    <row r="144" spans="1:19" ht="14.25" customHeight="1" x14ac:dyDescent="0.25">
      <c r="A144" s="65"/>
      <c r="B144" s="204"/>
      <c r="C144" s="204"/>
      <c r="D144" s="204"/>
      <c r="E144" s="204"/>
      <c r="F144" s="204"/>
      <c r="G144" s="65"/>
      <c r="H144" s="65"/>
      <c r="I144" s="65"/>
      <c r="J144" s="65"/>
      <c r="K144" s="65"/>
      <c r="L144" s="65"/>
      <c r="M144" s="65"/>
      <c r="N144" s="65"/>
      <c r="O144" s="65"/>
      <c r="P144" s="65"/>
      <c r="Q144" s="65"/>
      <c r="R144" s="65"/>
      <c r="S144" s="65"/>
    </row>
    <row r="145" spans="1:19" ht="14.25" customHeight="1" x14ac:dyDescent="0.25">
      <c r="A145" s="65"/>
      <c r="B145" s="204"/>
      <c r="C145" s="204"/>
      <c r="D145" s="204"/>
      <c r="E145" s="204"/>
      <c r="F145" s="204"/>
      <c r="G145" s="65"/>
      <c r="H145" s="65"/>
      <c r="I145" s="65"/>
      <c r="J145" s="65"/>
      <c r="K145" s="65"/>
      <c r="L145" s="65"/>
      <c r="M145" s="65"/>
      <c r="N145" s="65"/>
      <c r="O145" s="65"/>
      <c r="P145" s="65"/>
      <c r="Q145" s="65"/>
      <c r="R145" s="65"/>
      <c r="S145" s="65"/>
    </row>
    <row r="146" spans="1:19" ht="14.25" customHeight="1" x14ac:dyDescent="0.25">
      <c r="A146" s="65"/>
      <c r="B146" s="204"/>
      <c r="C146" s="204"/>
      <c r="D146" s="204"/>
      <c r="E146" s="204"/>
      <c r="F146" s="204"/>
      <c r="G146" s="65"/>
      <c r="H146" s="65"/>
      <c r="I146" s="65"/>
      <c r="J146" s="65"/>
      <c r="K146" s="65"/>
      <c r="L146" s="65"/>
      <c r="M146" s="65"/>
      <c r="N146" s="65"/>
      <c r="O146" s="65"/>
      <c r="P146" s="65"/>
      <c r="Q146" s="65"/>
      <c r="R146" s="65"/>
      <c r="S146" s="65"/>
    </row>
    <row r="147" spans="1:19" ht="14.25" customHeight="1" x14ac:dyDescent="0.25">
      <c r="A147" s="65"/>
      <c r="B147" s="204"/>
      <c r="C147" s="204"/>
      <c r="D147" s="204"/>
      <c r="E147" s="204"/>
      <c r="F147" s="204"/>
      <c r="G147" s="65"/>
      <c r="H147" s="65"/>
      <c r="I147" s="65"/>
      <c r="J147" s="65"/>
      <c r="K147" s="65"/>
      <c r="L147" s="65"/>
      <c r="M147" s="65"/>
      <c r="N147" s="65"/>
      <c r="O147" s="65"/>
      <c r="P147" s="65"/>
      <c r="Q147" s="65"/>
      <c r="R147" s="65"/>
      <c r="S147" s="65"/>
    </row>
    <row r="148" spans="1:19" ht="14.25" customHeight="1" x14ac:dyDescent="0.25">
      <c r="A148" s="65"/>
      <c r="B148" s="204"/>
      <c r="C148" s="204"/>
      <c r="D148" s="204"/>
      <c r="E148" s="204"/>
      <c r="F148" s="204"/>
      <c r="G148" s="65"/>
      <c r="H148" s="65"/>
      <c r="I148" s="65"/>
      <c r="J148" s="65"/>
      <c r="K148" s="65"/>
      <c r="L148" s="65"/>
      <c r="M148" s="65"/>
      <c r="N148" s="65"/>
      <c r="O148" s="65"/>
      <c r="P148" s="65"/>
      <c r="Q148" s="65"/>
      <c r="R148" s="65"/>
      <c r="S148" s="65"/>
    </row>
    <row r="149" spans="1:19" ht="14.25" customHeight="1" x14ac:dyDescent="0.25">
      <c r="A149" s="65"/>
      <c r="B149" s="204"/>
      <c r="C149" s="204"/>
      <c r="D149" s="204"/>
      <c r="E149" s="204"/>
      <c r="F149" s="204"/>
      <c r="G149" s="65"/>
      <c r="H149" s="65"/>
      <c r="I149" s="65"/>
      <c r="J149" s="65"/>
      <c r="K149" s="65"/>
      <c r="L149" s="65"/>
      <c r="M149" s="65"/>
      <c r="N149" s="65"/>
      <c r="O149" s="65"/>
      <c r="P149" s="65"/>
      <c r="Q149" s="65"/>
      <c r="R149" s="65"/>
      <c r="S149" s="65"/>
    </row>
    <row r="150" spans="1:19" ht="14.25" customHeight="1" x14ac:dyDescent="0.25">
      <c r="A150" s="65"/>
      <c r="B150" s="204"/>
      <c r="C150" s="204"/>
      <c r="D150" s="204"/>
      <c r="E150" s="204"/>
      <c r="F150" s="204"/>
      <c r="G150" s="65"/>
      <c r="H150" s="65"/>
      <c r="I150" s="65"/>
      <c r="J150" s="65"/>
      <c r="K150" s="65"/>
      <c r="L150" s="65"/>
      <c r="M150" s="65"/>
      <c r="N150" s="65"/>
      <c r="O150" s="65"/>
      <c r="P150" s="65"/>
      <c r="Q150" s="65"/>
      <c r="R150" s="65"/>
      <c r="S150" s="65"/>
    </row>
    <row r="151" spans="1:19" ht="14.25" customHeight="1" x14ac:dyDescent="0.25">
      <c r="A151" s="65"/>
      <c r="B151" s="204"/>
      <c r="C151" s="204"/>
      <c r="D151" s="204"/>
      <c r="E151" s="204"/>
      <c r="F151" s="204"/>
      <c r="G151" s="65"/>
      <c r="H151" s="65"/>
      <c r="I151" s="65"/>
      <c r="J151" s="65"/>
      <c r="K151" s="65"/>
      <c r="L151" s="65"/>
      <c r="M151" s="65"/>
      <c r="N151" s="65"/>
      <c r="O151" s="65"/>
      <c r="P151" s="65"/>
      <c r="Q151" s="65"/>
      <c r="R151" s="65"/>
      <c r="S151" s="65"/>
    </row>
    <row r="152" spans="1:19" ht="14.25" customHeight="1" x14ac:dyDescent="0.25">
      <c r="A152" s="65"/>
      <c r="B152" s="204"/>
      <c r="C152" s="204"/>
      <c r="D152" s="204"/>
      <c r="E152" s="204"/>
      <c r="F152" s="204"/>
      <c r="G152" s="65"/>
      <c r="H152" s="65"/>
      <c r="I152" s="65"/>
      <c r="J152" s="65"/>
      <c r="K152" s="65"/>
      <c r="L152" s="65"/>
      <c r="M152" s="65"/>
      <c r="N152" s="65"/>
      <c r="O152" s="65"/>
      <c r="P152" s="65"/>
      <c r="Q152" s="65"/>
      <c r="R152" s="65"/>
      <c r="S152" s="65"/>
    </row>
    <row r="153" spans="1:19" ht="14.25" customHeight="1" x14ac:dyDescent="0.25">
      <c r="A153" s="65"/>
      <c r="B153" s="204"/>
      <c r="C153" s="204"/>
      <c r="D153" s="204"/>
      <c r="E153" s="204"/>
      <c r="F153" s="204"/>
      <c r="G153" s="65"/>
      <c r="H153" s="65"/>
      <c r="I153" s="65"/>
      <c r="J153" s="65"/>
      <c r="K153" s="65"/>
      <c r="L153" s="65"/>
      <c r="M153" s="65"/>
      <c r="N153" s="65"/>
      <c r="O153" s="65"/>
      <c r="P153" s="65"/>
      <c r="Q153" s="65"/>
      <c r="R153" s="65"/>
      <c r="S153" s="65"/>
    </row>
    <row r="154" spans="1:19" ht="14.25" customHeight="1" x14ac:dyDescent="0.25">
      <c r="A154" s="65"/>
      <c r="B154" s="204"/>
      <c r="C154" s="204"/>
      <c r="D154" s="204"/>
      <c r="E154" s="204"/>
      <c r="F154" s="204"/>
      <c r="G154" s="65"/>
      <c r="H154" s="65"/>
      <c r="I154" s="65"/>
      <c r="J154" s="65"/>
      <c r="K154" s="65"/>
      <c r="L154" s="65"/>
      <c r="M154" s="65"/>
      <c r="N154" s="65"/>
      <c r="O154" s="65"/>
      <c r="P154" s="65"/>
      <c r="Q154" s="65"/>
      <c r="R154" s="65"/>
      <c r="S154" s="65"/>
    </row>
    <row r="155" spans="1:19" ht="14.25" customHeight="1" x14ac:dyDescent="0.25">
      <c r="A155" s="65"/>
      <c r="B155" s="204"/>
      <c r="C155" s="204"/>
      <c r="D155" s="204"/>
      <c r="E155" s="204"/>
      <c r="F155" s="204"/>
      <c r="G155" s="65"/>
      <c r="H155" s="65"/>
      <c r="I155" s="65"/>
      <c r="J155" s="65"/>
      <c r="K155" s="65"/>
      <c r="L155" s="65"/>
      <c r="M155" s="65"/>
      <c r="N155" s="65"/>
      <c r="O155" s="65"/>
      <c r="P155" s="65"/>
      <c r="Q155" s="65"/>
      <c r="R155" s="65"/>
      <c r="S155" s="65"/>
    </row>
    <row r="156" spans="1:19" ht="14.25" customHeight="1" x14ac:dyDescent="0.25">
      <c r="A156" s="65"/>
      <c r="B156" s="204"/>
      <c r="C156" s="204"/>
      <c r="D156" s="204"/>
      <c r="E156" s="204"/>
      <c r="F156" s="204"/>
      <c r="G156" s="65"/>
      <c r="H156" s="65"/>
      <c r="I156" s="65"/>
      <c r="J156" s="65"/>
      <c r="K156" s="65"/>
      <c r="L156" s="65"/>
      <c r="M156" s="65"/>
      <c r="N156" s="65"/>
      <c r="O156" s="65"/>
      <c r="P156" s="65"/>
      <c r="Q156" s="65"/>
      <c r="R156" s="65"/>
      <c r="S156" s="65"/>
    </row>
    <row r="157" spans="1:19" ht="14.25" customHeight="1" x14ac:dyDescent="0.25">
      <c r="A157" s="65"/>
      <c r="B157" s="204"/>
      <c r="C157" s="204"/>
      <c r="D157" s="204"/>
      <c r="E157" s="204"/>
      <c r="F157" s="204"/>
      <c r="G157" s="65"/>
      <c r="H157" s="65"/>
      <c r="I157" s="65"/>
      <c r="J157" s="65"/>
      <c r="K157" s="65"/>
      <c r="L157" s="65"/>
      <c r="M157" s="65"/>
      <c r="N157" s="65"/>
      <c r="O157" s="65"/>
      <c r="P157" s="65"/>
      <c r="Q157" s="65"/>
      <c r="R157" s="65"/>
      <c r="S157" s="65"/>
    </row>
    <row r="158" spans="1:19" ht="14.25" customHeight="1" x14ac:dyDescent="0.25">
      <c r="A158" s="65"/>
      <c r="B158" s="204"/>
      <c r="C158" s="204"/>
      <c r="D158" s="204"/>
      <c r="E158" s="204"/>
      <c r="F158" s="204"/>
      <c r="G158" s="65"/>
      <c r="H158" s="65"/>
      <c r="I158" s="65"/>
      <c r="J158" s="65"/>
      <c r="K158" s="65"/>
      <c r="L158" s="65"/>
      <c r="M158" s="65"/>
      <c r="N158" s="65"/>
      <c r="O158" s="65"/>
      <c r="P158" s="65"/>
      <c r="Q158" s="65"/>
      <c r="R158" s="65"/>
      <c r="S158" s="65"/>
    </row>
    <row r="159" spans="1:19" ht="14.25" customHeight="1" x14ac:dyDescent="0.25">
      <c r="A159" s="65"/>
      <c r="B159" s="204"/>
      <c r="C159" s="204"/>
      <c r="D159" s="204"/>
      <c r="E159" s="204"/>
      <c r="F159" s="204"/>
      <c r="G159" s="65"/>
      <c r="H159" s="65"/>
      <c r="I159" s="65"/>
      <c r="J159" s="65"/>
      <c r="K159" s="65"/>
      <c r="L159" s="65"/>
      <c r="M159" s="65"/>
      <c r="N159" s="65"/>
      <c r="O159" s="65"/>
      <c r="P159" s="65"/>
      <c r="Q159" s="65"/>
      <c r="R159" s="65"/>
      <c r="S159" s="65"/>
    </row>
    <row r="160" spans="1:19" ht="14.25" customHeight="1" x14ac:dyDescent="0.25">
      <c r="A160" s="65"/>
      <c r="B160" s="204"/>
      <c r="C160" s="204"/>
      <c r="D160" s="204"/>
      <c r="E160" s="204"/>
      <c r="F160" s="204"/>
      <c r="G160" s="65"/>
      <c r="H160" s="65"/>
      <c r="I160" s="65"/>
      <c r="J160" s="65"/>
      <c r="K160" s="65"/>
      <c r="L160" s="65"/>
      <c r="M160" s="65"/>
      <c r="N160" s="65"/>
      <c r="O160" s="65"/>
      <c r="P160" s="65"/>
      <c r="Q160" s="65"/>
      <c r="R160" s="65"/>
      <c r="S160" s="65"/>
    </row>
    <row r="161" spans="1:19" ht="14.25" customHeight="1" x14ac:dyDescent="0.25">
      <c r="A161" s="65"/>
      <c r="B161" s="204"/>
      <c r="C161" s="204"/>
      <c r="D161" s="204"/>
      <c r="E161" s="204"/>
      <c r="F161" s="204"/>
      <c r="G161" s="65"/>
      <c r="H161" s="65"/>
      <c r="I161" s="65"/>
      <c r="J161" s="65"/>
      <c r="K161" s="65"/>
      <c r="L161" s="65"/>
      <c r="M161" s="65"/>
      <c r="N161" s="65"/>
      <c r="O161" s="65"/>
      <c r="P161" s="65"/>
      <c r="Q161" s="65"/>
      <c r="R161" s="65"/>
      <c r="S161" s="65"/>
    </row>
    <row r="162" spans="1:19" ht="14.25" customHeight="1" x14ac:dyDescent="0.25">
      <c r="A162" s="65"/>
      <c r="B162" s="204"/>
      <c r="C162" s="204"/>
      <c r="D162" s="204"/>
      <c r="E162" s="204"/>
      <c r="F162" s="204"/>
      <c r="G162" s="65"/>
      <c r="H162" s="65"/>
      <c r="I162" s="65"/>
      <c r="J162" s="65"/>
      <c r="K162" s="65"/>
      <c r="L162" s="65"/>
      <c r="M162" s="65"/>
      <c r="N162" s="65"/>
      <c r="O162" s="65"/>
      <c r="P162" s="65"/>
      <c r="Q162" s="65"/>
      <c r="R162" s="65"/>
      <c r="S162" s="65"/>
    </row>
    <row r="163" spans="1:19" ht="14.25" customHeight="1" x14ac:dyDescent="0.25">
      <c r="A163" s="65"/>
      <c r="B163" s="204"/>
      <c r="C163" s="204"/>
      <c r="D163" s="204"/>
      <c r="E163" s="204"/>
      <c r="F163" s="204"/>
      <c r="G163" s="65"/>
      <c r="H163" s="65"/>
      <c r="I163" s="65"/>
      <c r="J163" s="65"/>
      <c r="K163" s="65"/>
      <c r="L163" s="65"/>
      <c r="M163" s="65"/>
      <c r="N163" s="65"/>
      <c r="O163" s="65"/>
      <c r="P163" s="65"/>
      <c r="Q163" s="65"/>
      <c r="R163" s="65"/>
      <c r="S163" s="65"/>
    </row>
    <row r="164" spans="1:19" ht="14.25" customHeight="1" x14ac:dyDescent="0.25">
      <c r="A164" s="65"/>
      <c r="B164" s="204"/>
      <c r="C164" s="204"/>
      <c r="D164" s="204"/>
      <c r="E164" s="204"/>
      <c r="F164" s="204"/>
      <c r="G164" s="65"/>
      <c r="H164" s="65"/>
      <c r="I164" s="65"/>
      <c r="J164" s="65"/>
      <c r="K164" s="65"/>
      <c r="L164" s="65"/>
      <c r="M164" s="65"/>
      <c r="N164" s="65"/>
      <c r="O164" s="65"/>
      <c r="P164" s="65"/>
      <c r="Q164" s="65"/>
      <c r="R164" s="65"/>
      <c r="S164" s="65"/>
    </row>
    <row r="165" spans="1:19" ht="14.25" customHeight="1" x14ac:dyDescent="0.25">
      <c r="A165" s="65"/>
      <c r="B165" s="204"/>
      <c r="C165" s="204"/>
      <c r="D165" s="204"/>
      <c r="E165" s="204"/>
      <c r="F165" s="204"/>
      <c r="G165" s="65"/>
      <c r="H165" s="65"/>
      <c r="I165" s="65"/>
      <c r="J165" s="65"/>
      <c r="K165" s="65"/>
      <c r="L165" s="65"/>
      <c r="M165" s="65"/>
      <c r="N165" s="65"/>
      <c r="O165" s="65"/>
      <c r="P165" s="65"/>
      <c r="Q165" s="65"/>
      <c r="R165" s="65"/>
      <c r="S165" s="65"/>
    </row>
    <row r="166" spans="1:19" ht="14.25" customHeight="1" x14ac:dyDescent="0.25">
      <c r="A166" s="65"/>
      <c r="B166" s="204"/>
      <c r="C166" s="204"/>
      <c r="D166" s="204"/>
      <c r="E166" s="204"/>
      <c r="F166" s="204"/>
      <c r="G166" s="65"/>
      <c r="H166" s="65"/>
      <c r="I166" s="65"/>
      <c r="J166" s="65"/>
      <c r="K166" s="65"/>
      <c r="L166" s="65"/>
      <c r="M166" s="65"/>
      <c r="N166" s="65"/>
      <c r="O166" s="65"/>
      <c r="P166" s="65"/>
      <c r="Q166" s="65"/>
      <c r="R166" s="65"/>
      <c r="S166" s="65"/>
    </row>
    <row r="167" spans="1:19" ht="14.25" customHeight="1" x14ac:dyDescent="0.25">
      <c r="A167" s="65"/>
      <c r="B167" s="204"/>
      <c r="C167" s="204"/>
      <c r="D167" s="204"/>
      <c r="E167" s="204"/>
      <c r="F167" s="204"/>
      <c r="G167" s="65"/>
      <c r="H167" s="65"/>
      <c r="I167" s="65"/>
      <c r="J167" s="65"/>
      <c r="K167" s="65"/>
      <c r="L167" s="65"/>
      <c r="M167" s="65"/>
      <c r="N167" s="65"/>
      <c r="O167" s="65"/>
      <c r="P167" s="65"/>
      <c r="Q167" s="65"/>
      <c r="R167" s="65"/>
      <c r="S167" s="65"/>
    </row>
    <row r="168" spans="1:19" ht="14.25" customHeight="1" x14ac:dyDescent="0.25">
      <c r="A168" s="65"/>
      <c r="B168" s="204"/>
      <c r="C168" s="204"/>
      <c r="D168" s="204"/>
      <c r="E168" s="204"/>
      <c r="F168" s="204"/>
      <c r="G168" s="65"/>
      <c r="H168" s="65"/>
      <c r="I168" s="65"/>
      <c r="J168" s="65"/>
      <c r="K168" s="65"/>
      <c r="L168" s="65"/>
      <c r="M168" s="65"/>
      <c r="N168" s="65"/>
      <c r="O168" s="65"/>
      <c r="P168" s="65"/>
      <c r="Q168" s="65"/>
      <c r="R168" s="65"/>
      <c r="S168" s="65"/>
    </row>
    <row r="169" spans="1:19" ht="14.25" customHeight="1" x14ac:dyDescent="0.25">
      <c r="A169" s="65"/>
      <c r="B169" s="204"/>
      <c r="C169" s="204"/>
      <c r="D169" s="204"/>
      <c r="E169" s="204"/>
      <c r="F169" s="204"/>
      <c r="G169" s="65"/>
      <c r="H169" s="65"/>
      <c r="I169" s="65"/>
      <c r="J169" s="65"/>
      <c r="K169" s="65"/>
      <c r="L169" s="65"/>
      <c r="M169" s="65"/>
      <c r="N169" s="65"/>
      <c r="O169" s="65"/>
      <c r="P169" s="65"/>
      <c r="Q169" s="65"/>
      <c r="R169" s="65"/>
      <c r="S169" s="65"/>
    </row>
    <row r="170" spans="1:19" ht="14.25" customHeight="1" x14ac:dyDescent="0.25">
      <c r="A170" s="65"/>
      <c r="B170" s="204"/>
      <c r="C170" s="204"/>
      <c r="D170" s="204"/>
      <c r="E170" s="204"/>
      <c r="F170" s="204"/>
      <c r="G170" s="65"/>
      <c r="H170" s="65"/>
      <c r="I170" s="65"/>
      <c r="J170" s="65"/>
      <c r="K170" s="65"/>
      <c r="L170" s="65"/>
      <c r="M170" s="65"/>
      <c r="N170" s="65"/>
      <c r="O170" s="65"/>
      <c r="P170" s="65"/>
      <c r="Q170" s="65"/>
      <c r="R170" s="65"/>
      <c r="S170" s="65"/>
    </row>
    <row r="171" spans="1:19" ht="14.25" customHeight="1" x14ac:dyDescent="0.25">
      <c r="A171" s="65"/>
      <c r="B171" s="204"/>
      <c r="C171" s="204"/>
      <c r="D171" s="204"/>
      <c r="E171" s="204"/>
      <c r="F171" s="204"/>
      <c r="G171" s="65"/>
      <c r="H171" s="65"/>
      <c r="I171" s="65"/>
      <c r="J171" s="65"/>
      <c r="K171" s="65"/>
      <c r="L171" s="65"/>
      <c r="M171" s="65"/>
      <c r="N171" s="65"/>
      <c r="O171" s="65"/>
      <c r="P171" s="65"/>
      <c r="Q171" s="65"/>
      <c r="R171" s="65"/>
      <c r="S171" s="65"/>
    </row>
    <row r="172" spans="1:19" ht="14.25" customHeight="1" x14ac:dyDescent="0.25">
      <c r="A172" s="65"/>
      <c r="B172" s="204"/>
      <c r="C172" s="204"/>
      <c r="D172" s="204"/>
      <c r="E172" s="204"/>
      <c r="F172" s="204"/>
      <c r="G172" s="65"/>
      <c r="H172" s="65"/>
      <c r="I172" s="65"/>
      <c r="J172" s="65"/>
      <c r="K172" s="65"/>
      <c r="L172" s="65"/>
      <c r="M172" s="65"/>
      <c r="N172" s="65"/>
      <c r="O172" s="65"/>
      <c r="P172" s="65"/>
      <c r="Q172" s="65"/>
      <c r="R172" s="65"/>
      <c r="S172" s="65"/>
    </row>
    <row r="173" spans="1:19" ht="14.25" customHeight="1" x14ac:dyDescent="0.25">
      <c r="A173" s="65"/>
      <c r="B173" s="204"/>
      <c r="C173" s="204"/>
      <c r="D173" s="204"/>
      <c r="E173" s="204"/>
      <c r="F173" s="204"/>
      <c r="G173" s="65"/>
      <c r="H173" s="65"/>
      <c r="I173" s="65"/>
      <c r="J173" s="65"/>
      <c r="K173" s="65"/>
      <c r="L173" s="65"/>
      <c r="M173" s="65"/>
      <c r="N173" s="65"/>
      <c r="O173" s="65"/>
      <c r="P173" s="65"/>
      <c r="Q173" s="65"/>
      <c r="R173" s="65"/>
      <c r="S173" s="65"/>
    </row>
    <row r="174" spans="1:19" ht="14.25" customHeight="1" x14ac:dyDescent="0.25">
      <c r="A174" s="65"/>
      <c r="B174" s="204"/>
      <c r="C174" s="204"/>
      <c r="D174" s="204"/>
      <c r="E174" s="204"/>
      <c r="F174" s="204"/>
      <c r="G174" s="65"/>
      <c r="H174" s="65"/>
      <c r="I174" s="65"/>
      <c r="J174" s="65"/>
      <c r="K174" s="65"/>
      <c r="L174" s="65"/>
      <c r="M174" s="65"/>
      <c r="N174" s="65"/>
      <c r="O174" s="65"/>
      <c r="P174" s="65"/>
      <c r="Q174" s="65"/>
      <c r="R174" s="65"/>
      <c r="S174" s="65"/>
    </row>
    <row r="175" spans="1:19" ht="14.25" customHeight="1" x14ac:dyDescent="0.25">
      <c r="A175" s="65"/>
      <c r="B175" s="204"/>
      <c r="C175" s="204"/>
      <c r="D175" s="204"/>
      <c r="E175" s="204"/>
      <c r="F175" s="204"/>
      <c r="G175" s="65"/>
      <c r="H175" s="65"/>
      <c r="I175" s="65"/>
      <c r="J175" s="65"/>
      <c r="K175" s="65"/>
      <c r="L175" s="65"/>
      <c r="M175" s="65"/>
      <c r="N175" s="65"/>
      <c r="O175" s="65"/>
      <c r="P175" s="65"/>
      <c r="Q175" s="65"/>
      <c r="R175" s="65"/>
      <c r="S175" s="65"/>
    </row>
    <row r="176" spans="1:19" ht="14.25" customHeight="1" x14ac:dyDescent="0.25">
      <c r="A176" s="65"/>
      <c r="B176" s="204"/>
      <c r="C176" s="204"/>
      <c r="D176" s="204"/>
      <c r="E176" s="204"/>
      <c r="F176" s="204"/>
      <c r="G176" s="65"/>
      <c r="H176" s="65"/>
      <c r="I176" s="65"/>
      <c r="J176" s="65"/>
      <c r="K176" s="65"/>
      <c r="L176" s="65"/>
      <c r="M176" s="65"/>
      <c r="N176" s="65"/>
      <c r="O176" s="65"/>
      <c r="P176" s="65"/>
      <c r="Q176" s="65"/>
      <c r="R176" s="65"/>
      <c r="S176" s="65"/>
    </row>
    <row r="177" spans="1:19" ht="14.25" customHeight="1" x14ac:dyDescent="0.25">
      <c r="A177" s="65"/>
      <c r="B177" s="204"/>
      <c r="C177" s="204"/>
      <c r="D177" s="204"/>
      <c r="E177" s="204"/>
      <c r="F177" s="204"/>
      <c r="G177" s="65"/>
      <c r="H177" s="65"/>
      <c r="I177" s="65"/>
      <c r="J177" s="65"/>
      <c r="K177" s="65"/>
      <c r="L177" s="65"/>
      <c r="M177" s="65"/>
      <c r="N177" s="65"/>
      <c r="O177" s="65"/>
      <c r="P177" s="65"/>
      <c r="Q177" s="65"/>
      <c r="R177" s="65"/>
      <c r="S177" s="65"/>
    </row>
    <row r="178" spans="1:19" ht="14.25" customHeight="1" x14ac:dyDescent="0.25">
      <c r="A178" s="65"/>
      <c r="B178" s="204"/>
      <c r="C178" s="204"/>
      <c r="D178" s="204"/>
      <c r="E178" s="204"/>
      <c r="F178" s="204"/>
      <c r="G178" s="65"/>
      <c r="H178" s="65"/>
      <c r="I178" s="65"/>
      <c r="J178" s="65"/>
      <c r="K178" s="65"/>
      <c r="L178" s="65"/>
      <c r="M178" s="65"/>
      <c r="N178" s="65"/>
      <c r="O178" s="65"/>
      <c r="P178" s="65"/>
      <c r="Q178" s="65"/>
      <c r="R178" s="65"/>
      <c r="S178" s="65"/>
    </row>
    <row r="179" spans="1:19" ht="14.25" customHeight="1" x14ac:dyDescent="0.25">
      <c r="A179" s="65"/>
      <c r="B179" s="204"/>
      <c r="C179" s="204"/>
      <c r="D179" s="204"/>
      <c r="E179" s="204"/>
      <c r="F179" s="204"/>
      <c r="G179" s="65"/>
      <c r="H179" s="65"/>
      <c r="I179" s="65"/>
      <c r="J179" s="65"/>
      <c r="K179" s="65"/>
      <c r="L179" s="65"/>
      <c r="M179" s="65"/>
      <c r="N179" s="65"/>
      <c r="O179" s="65"/>
      <c r="P179" s="65"/>
      <c r="Q179" s="65"/>
      <c r="R179" s="65"/>
      <c r="S179" s="65"/>
    </row>
    <row r="180" spans="1:19" ht="14.25" customHeight="1" x14ac:dyDescent="0.25">
      <c r="A180" s="65"/>
      <c r="B180" s="204"/>
      <c r="C180" s="204"/>
      <c r="D180" s="204"/>
      <c r="E180" s="204"/>
      <c r="F180" s="204"/>
      <c r="G180" s="65"/>
      <c r="H180" s="65"/>
      <c r="I180" s="65"/>
      <c r="J180" s="65"/>
      <c r="K180" s="65"/>
      <c r="L180" s="65"/>
      <c r="M180" s="65"/>
      <c r="N180" s="65"/>
      <c r="O180" s="65"/>
      <c r="P180" s="65"/>
      <c r="Q180" s="65"/>
      <c r="R180" s="65"/>
      <c r="S180" s="65"/>
    </row>
    <row r="181" spans="1:19" ht="14.25" customHeight="1" x14ac:dyDescent="0.25">
      <c r="A181" s="65"/>
      <c r="B181" s="204"/>
      <c r="C181" s="204"/>
      <c r="D181" s="204"/>
      <c r="E181" s="204"/>
      <c r="F181" s="204"/>
      <c r="G181" s="65"/>
      <c r="H181" s="65"/>
      <c r="I181" s="65"/>
      <c r="J181" s="65"/>
      <c r="K181" s="65"/>
      <c r="L181" s="65"/>
      <c r="M181" s="65"/>
      <c r="N181" s="65"/>
      <c r="O181" s="65"/>
      <c r="P181" s="65"/>
      <c r="Q181" s="65"/>
      <c r="R181" s="65"/>
      <c r="S181" s="65"/>
    </row>
    <row r="182" spans="1:19" ht="14.25" customHeight="1" x14ac:dyDescent="0.25">
      <c r="A182" s="65"/>
      <c r="B182" s="204"/>
      <c r="C182" s="204"/>
      <c r="D182" s="204"/>
      <c r="E182" s="204"/>
      <c r="F182" s="204"/>
      <c r="G182" s="65"/>
      <c r="H182" s="65"/>
      <c r="I182" s="65"/>
      <c r="J182" s="65"/>
      <c r="K182" s="65"/>
      <c r="L182" s="65"/>
      <c r="M182" s="65"/>
      <c r="N182" s="65"/>
      <c r="O182" s="65"/>
      <c r="P182" s="65"/>
      <c r="Q182" s="65"/>
      <c r="R182" s="65"/>
      <c r="S182" s="65"/>
    </row>
    <row r="183" spans="1:19" ht="14.25" customHeight="1" x14ac:dyDescent="0.25">
      <c r="A183" s="65"/>
      <c r="B183" s="204"/>
      <c r="C183" s="204"/>
      <c r="D183" s="204"/>
      <c r="E183" s="204"/>
      <c r="F183" s="204"/>
      <c r="G183" s="65"/>
      <c r="H183" s="65"/>
      <c r="I183" s="65"/>
      <c r="J183" s="65"/>
      <c r="K183" s="65"/>
      <c r="L183" s="65"/>
      <c r="M183" s="65"/>
      <c r="N183" s="65"/>
      <c r="O183" s="65"/>
      <c r="P183" s="65"/>
      <c r="Q183" s="65"/>
      <c r="R183" s="65"/>
      <c r="S183" s="65"/>
    </row>
    <row r="184" spans="1:19" ht="14.25" customHeight="1" x14ac:dyDescent="0.25">
      <c r="A184" s="65"/>
      <c r="B184" s="204"/>
      <c r="C184" s="204"/>
      <c r="D184" s="204"/>
      <c r="E184" s="204"/>
      <c r="F184" s="204"/>
      <c r="G184" s="65"/>
      <c r="H184" s="65"/>
      <c r="I184" s="65"/>
      <c r="J184" s="65"/>
      <c r="K184" s="65"/>
      <c r="L184" s="65"/>
      <c r="M184" s="65"/>
      <c r="N184" s="65"/>
      <c r="O184" s="65"/>
      <c r="P184" s="65"/>
      <c r="Q184" s="65"/>
      <c r="R184" s="65"/>
      <c r="S184" s="65"/>
    </row>
    <row r="185" spans="1:19" ht="14.25" customHeight="1" x14ac:dyDescent="0.25">
      <c r="A185" s="65"/>
      <c r="B185" s="204"/>
      <c r="C185" s="204"/>
      <c r="D185" s="204"/>
      <c r="E185" s="204"/>
      <c r="F185" s="204"/>
      <c r="G185" s="65"/>
      <c r="H185" s="65"/>
      <c r="I185" s="65"/>
      <c r="J185" s="65"/>
      <c r="K185" s="65"/>
      <c r="L185" s="65"/>
      <c r="M185" s="65"/>
      <c r="N185" s="65"/>
      <c r="O185" s="65"/>
      <c r="P185" s="65"/>
      <c r="Q185" s="65"/>
      <c r="R185" s="65"/>
      <c r="S185" s="65"/>
    </row>
    <row r="186" spans="1:19" ht="14.25" customHeight="1" x14ac:dyDescent="0.25">
      <c r="A186" s="65"/>
      <c r="B186" s="204"/>
      <c r="C186" s="204"/>
      <c r="D186" s="204"/>
      <c r="E186" s="204"/>
      <c r="F186" s="204"/>
      <c r="G186" s="65"/>
      <c r="H186" s="65"/>
      <c r="I186" s="65"/>
      <c r="J186" s="65"/>
      <c r="K186" s="65"/>
      <c r="L186" s="65"/>
      <c r="M186" s="65"/>
      <c r="N186" s="65"/>
      <c r="O186" s="65"/>
      <c r="P186" s="65"/>
      <c r="Q186" s="65"/>
      <c r="R186" s="65"/>
      <c r="S186" s="65"/>
    </row>
    <row r="187" spans="1:19" ht="14.25" customHeight="1" x14ac:dyDescent="0.25">
      <c r="A187" s="65"/>
      <c r="B187" s="204"/>
      <c r="C187" s="204"/>
      <c r="D187" s="204"/>
      <c r="E187" s="204"/>
      <c r="F187" s="204"/>
      <c r="G187" s="65"/>
      <c r="H187" s="65"/>
      <c r="I187" s="65"/>
      <c r="J187" s="65"/>
      <c r="K187" s="65"/>
      <c r="L187" s="65"/>
      <c r="M187" s="65"/>
      <c r="N187" s="65"/>
      <c r="O187" s="65"/>
      <c r="P187" s="65"/>
      <c r="Q187" s="65"/>
      <c r="R187" s="65"/>
      <c r="S187" s="65"/>
    </row>
    <row r="188" spans="1:19" ht="14.25" customHeight="1" x14ac:dyDescent="0.25">
      <c r="A188" s="65"/>
      <c r="B188" s="204"/>
      <c r="C188" s="204"/>
      <c r="D188" s="204"/>
      <c r="E188" s="204"/>
      <c r="F188" s="204"/>
      <c r="G188" s="65"/>
      <c r="H188" s="65"/>
      <c r="I188" s="65"/>
      <c r="J188" s="65"/>
      <c r="K188" s="65"/>
      <c r="L188" s="65"/>
      <c r="M188" s="65"/>
      <c r="N188" s="65"/>
      <c r="O188" s="65"/>
      <c r="P188" s="65"/>
      <c r="Q188" s="65"/>
      <c r="R188" s="65"/>
      <c r="S188" s="65"/>
    </row>
    <row r="189" spans="1:19" ht="14.25" customHeight="1" x14ac:dyDescent="0.25">
      <c r="A189" s="65"/>
      <c r="B189" s="204"/>
      <c r="C189" s="204"/>
      <c r="D189" s="204"/>
      <c r="E189" s="204"/>
      <c r="F189" s="204"/>
      <c r="G189" s="65"/>
      <c r="H189" s="65"/>
      <c r="I189" s="65"/>
      <c r="J189" s="65"/>
      <c r="K189" s="65"/>
      <c r="L189" s="65"/>
      <c r="M189" s="65"/>
      <c r="N189" s="65"/>
      <c r="O189" s="65"/>
      <c r="P189" s="65"/>
      <c r="Q189" s="65"/>
      <c r="R189" s="65"/>
      <c r="S189" s="65"/>
    </row>
    <row r="190" spans="1:19" ht="14.25" customHeight="1" x14ac:dyDescent="0.25">
      <c r="A190" s="65"/>
      <c r="B190" s="204"/>
      <c r="C190" s="204"/>
      <c r="D190" s="204"/>
      <c r="E190" s="204"/>
      <c r="F190" s="204"/>
      <c r="G190" s="65"/>
      <c r="H190" s="65"/>
      <c r="I190" s="65"/>
      <c r="J190" s="65"/>
      <c r="K190" s="65"/>
      <c r="L190" s="65"/>
      <c r="M190" s="65"/>
      <c r="N190" s="65"/>
      <c r="O190" s="65"/>
      <c r="P190" s="65"/>
      <c r="Q190" s="65"/>
      <c r="R190" s="65"/>
      <c r="S190" s="65"/>
    </row>
    <row r="191" spans="1:19" ht="14.25" customHeight="1" x14ac:dyDescent="0.25">
      <c r="A191" s="65"/>
      <c r="B191" s="204"/>
      <c r="C191" s="204"/>
      <c r="D191" s="204"/>
      <c r="E191" s="204"/>
      <c r="F191" s="204"/>
      <c r="G191" s="65"/>
      <c r="H191" s="65"/>
      <c r="I191" s="65"/>
      <c r="J191" s="65"/>
      <c r="K191" s="65"/>
      <c r="L191" s="65"/>
      <c r="M191" s="65"/>
      <c r="N191" s="65"/>
      <c r="O191" s="65"/>
      <c r="P191" s="65"/>
      <c r="Q191" s="65"/>
      <c r="R191" s="65"/>
      <c r="S191" s="65"/>
    </row>
    <row r="192" spans="1:19" ht="14.25" customHeight="1" x14ac:dyDescent="0.25">
      <c r="A192" s="65"/>
      <c r="B192" s="204"/>
      <c r="C192" s="204"/>
      <c r="D192" s="204"/>
      <c r="E192" s="204"/>
      <c r="F192" s="204"/>
      <c r="G192" s="65"/>
      <c r="H192" s="65"/>
      <c r="I192" s="65"/>
      <c r="J192" s="65"/>
      <c r="K192" s="65"/>
      <c r="L192" s="65"/>
      <c r="M192" s="65"/>
      <c r="N192" s="65"/>
      <c r="O192" s="65"/>
      <c r="P192" s="65"/>
      <c r="Q192" s="65"/>
      <c r="R192" s="65"/>
      <c r="S192" s="65"/>
    </row>
    <row r="193" spans="1:19" ht="14.25" customHeight="1" x14ac:dyDescent="0.25">
      <c r="A193" s="65"/>
      <c r="B193" s="204"/>
      <c r="C193" s="204"/>
      <c r="D193" s="204"/>
      <c r="E193" s="204"/>
      <c r="F193" s="204"/>
      <c r="G193" s="65"/>
      <c r="H193" s="65"/>
      <c r="I193" s="65"/>
      <c r="J193" s="65"/>
      <c r="K193" s="65"/>
      <c r="L193" s="65"/>
      <c r="M193" s="65"/>
      <c r="N193" s="65"/>
      <c r="O193" s="65"/>
      <c r="P193" s="65"/>
      <c r="Q193" s="65"/>
      <c r="R193" s="65"/>
      <c r="S193" s="65"/>
    </row>
    <row r="194" spans="1:19" ht="14.25" customHeight="1" x14ac:dyDescent="0.25">
      <c r="A194" s="65"/>
      <c r="B194" s="204"/>
      <c r="C194" s="204"/>
      <c r="D194" s="204"/>
      <c r="E194" s="204"/>
      <c r="F194" s="204"/>
      <c r="G194" s="65"/>
      <c r="H194" s="65"/>
      <c r="I194" s="65"/>
      <c r="J194" s="65"/>
      <c r="K194" s="65"/>
      <c r="L194" s="65"/>
      <c r="M194" s="65"/>
      <c r="N194" s="65"/>
      <c r="O194" s="65"/>
      <c r="P194" s="65"/>
      <c r="Q194" s="65"/>
      <c r="R194" s="65"/>
      <c r="S194" s="65"/>
    </row>
    <row r="195" spans="1:19" ht="14.25" customHeight="1" x14ac:dyDescent="0.25">
      <c r="A195" s="65"/>
      <c r="B195" s="204"/>
      <c r="C195" s="204"/>
      <c r="D195" s="204"/>
      <c r="E195" s="204"/>
      <c r="F195" s="204"/>
      <c r="G195" s="65"/>
      <c r="H195" s="65"/>
      <c r="I195" s="65"/>
      <c r="J195" s="65"/>
      <c r="K195" s="65"/>
      <c r="L195" s="65"/>
      <c r="M195" s="65"/>
      <c r="N195" s="65"/>
      <c r="O195" s="65"/>
      <c r="P195" s="65"/>
      <c r="Q195" s="65"/>
      <c r="R195" s="65"/>
      <c r="S195" s="65"/>
    </row>
    <row r="196" spans="1:19" ht="14.25" customHeight="1" x14ac:dyDescent="0.25">
      <c r="A196" s="65"/>
      <c r="B196" s="204"/>
      <c r="C196" s="204"/>
      <c r="D196" s="204"/>
      <c r="E196" s="204"/>
      <c r="F196" s="204"/>
      <c r="G196" s="65"/>
      <c r="H196" s="65"/>
      <c r="I196" s="65"/>
      <c r="J196" s="65"/>
      <c r="K196" s="65"/>
      <c r="L196" s="65"/>
      <c r="M196" s="65"/>
      <c r="N196" s="65"/>
      <c r="O196" s="65"/>
      <c r="P196" s="65"/>
      <c r="Q196" s="65"/>
      <c r="R196" s="65"/>
      <c r="S196" s="65"/>
    </row>
    <row r="197" spans="1:19" ht="14.25" customHeight="1" x14ac:dyDescent="0.25">
      <c r="A197" s="65"/>
      <c r="B197" s="204"/>
      <c r="C197" s="204"/>
      <c r="D197" s="204"/>
      <c r="E197" s="204"/>
      <c r="F197" s="204"/>
      <c r="G197" s="65"/>
      <c r="H197" s="65"/>
      <c r="I197" s="65"/>
      <c r="J197" s="65"/>
      <c r="K197" s="65"/>
      <c r="L197" s="65"/>
      <c r="M197" s="65"/>
      <c r="N197" s="65"/>
      <c r="O197" s="65"/>
      <c r="P197" s="65"/>
      <c r="Q197" s="65"/>
      <c r="R197" s="65"/>
      <c r="S197" s="65"/>
    </row>
    <row r="198" spans="1:19" ht="14.25" customHeight="1" x14ac:dyDescent="0.25">
      <c r="A198" s="65"/>
      <c r="B198" s="204"/>
      <c r="C198" s="204"/>
      <c r="D198" s="204"/>
      <c r="E198" s="204"/>
      <c r="F198" s="204"/>
      <c r="G198" s="65"/>
      <c r="H198" s="65"/>
      <c r="I198" s="65"/>
      <c r="J198" s="65"/>
      <c r="K198" s="65"/>
      <c r="L198" s="65"/>
      <c r="M198" s="65"/>
      <c r="N198" s="65"/>
      <c r="O198" s="65"/>
      <c r="P198" s="65"/>
      <c r="Q198" s="65"/>
      <c r="R198" s="65"/>
      <c r="S198" s="65"/>
    </row>
    <row r="199" spans="1:19" ht="14.25" customHeight="1" x14ac:dyDescent="0.25">
      <c r="A199" s="65"/>
      <c r="B199" s="204"/>
      <c r="C199" s="204"/>
      <c r="D199" s="204"/>
      <c r="E199" s="204"/>
      <c r="F199" s="204"/>
      <c r="G199" s="65"/>
      <c r="H199" s="65"/>
      <c r="I199" s="65"/>
      <c r="J199" s="65"/>
      <c r="K199" s="65"/>
      <c r="L199" s="65"/>
      <c r="M199" s="65"/>
      <c r="N199" s="65"/>
      <c r="O199" s="65"/>
      <c r="P199" s="65"/>
      <c r="Q199" s="65"/>
      <c r="R199" s="65"/>
      <c r="S199" s="65"/>
    </row>
    <row r="200" spans="1:19" ht="14.25" customHeight="1" x14ac:dyDescent="0.25">
      <c r="A200" s="65"/>
      <c r="B200" s="204"/>
      <c r="C200" s="204"/>
      <c r="D200" s="204"/>
      <c r="E200" s="204"/>
      <c r="F200" s="204"/>
      <c r="G200" s="65"/>
      <c r="H200" s="65"/>
      <c r="I200" s="65"/>
      <c r="J200" s="65"/>
      <c r="K200" s="65"/>
      <c r="L200" s="65"/>
      <c r="M200" s="65"/>
      <c r="N200" s="65"/>
      <c r="O200" s="65"/>
      <c r="P200" s="65"/>
      <c r="Q200" s="65"/>
      <c r="R200" s="65"/>
      <c r="S200" s="65"/>
    </row>
    <row r="201" spans="1:19" ht="14.25" customHeight="1" x14ac:dyDescent="0.25">
      <c r="A201" s="65"/>
      <c r="B201" s="204"/>
      <c r="C201" s="204"/>
      <c r="D201" s="204"/>
      <c r="E201" s="204"/>
      <c r="F201" s="204"/>
      <c r="G201" s="65"/>
      <c r="H201" s="65"/>
      <c r="I201" s="65"/>
      <c r="J201" s="65"/>
      <c r="K201" s="65"/>
      <c r="L201" s="65"/>
      <c r="M201" s="65"/>
      <c r="N201" s="65"/>
      <c r="O201" s="65"/>
      <c r="P201" s="65"/>
      <c r="Q201" s="65"/>
      <c r="R201" s="65"/>
      <c r="S201" s="65"/>
    </row>
    <row r="202" spans="1:19" ht="14.25" customHeight="1" x14ac:dyDescent="0.25">
      <c r="A202" s="65"/>
      <c r="B202" s="204"/>
      <c r="C202" s="204"/>
      <c r="D202" s="204"/>
      <c r="E202" s="204"/>
      <c r="F202" s="204"/>
      <c r="G202" s="65"/>
      <c r="H202" s="65"/>
      <c r="I202" s="65"/>
      <c r="J202" s="65"/>
      <c r="K202" s="65"/>
      <c r="L202" s="65"/>
      <c r="M202" s="65"/>
      <c r="N202" s="65"/>
      <c r="O202" s="65"/>
      <c r="P202" s="65"/>
      <c r="Q202" s="65"/>
      <c r="R202" s="65"/>
      <c r="S202" s="65"/>
    </row>
    <row r="203" spans="1:19" ht="14.25" customHeight="1" x14ac:dyDescent="0.25">
      <c r="A203" s="65"/>
      <c r="B203" s="204"/>
      <c r="C203" s="204"/>
      <c r="D203" s="204"/>
      <c r="E203" s="204"/>
      <c r="F203" s="204"/>
      <c r="G203" s="65"/>
      <c r="H203" s="65"/>
      <c r="I203" s="65"/>
      <c r="J203" s="65"/>
      <c r="K203" s="65"/>
      <c r="L203" s="65"/>
      <c r="M203" s="65"/>
      <c r="N203" s="65"/>
      <c r="O203" s="65"/>
      <c r="P203" s="65"/>
      <c r="Q203" s="65"/>
      <c r="R203" s="65"/>
      <c r="S203" s="65"/>
    </row>
    <row r="204" spans="1:19" ht="14.25" customHeight="1" x14ac:dyDescent="0.25">
      <c r="A204" s="65"/>
      <c r="B204" s="204"/>
      <c r="C204" s="204"/>
      <c r="D204" s="204"/>
      <c r="E204" s="204"/>
      <c r="F204" s="204"/>
      <c r="G204" s="65"/>
      <c r="H204" s="65"/>
      <c r="I204" s="65"/>
      <c r="J204" s="65"/>
      <c r="K204" s="65"/>
      <c r="L204" s="65"/>
      <c r="M204" s="65"/>
      <c r="N204" s="65"/>
      <c r="O204" s="65"/>
      <c r="P204" s="65"/>
      <c r="Q204" s="65"/>
      <c r="R204" s="65"/>
      <c r="S204" s="65"/>
    </row>
    <row r="205" spans="1:19" ht="14.25" customHeight="1" x14ac:dyDescent="0.25">
      <c r="A205" s="65"/>
      <c r="B205" s="204"/>
      <c r="C205" s="204"/>
      <c r="D205" s="204"/>
      <c r="E205" s="204"/>
      <c r="F205" s="204"/>
      <c r="G205" s="65"/>
      <c r="H205" s="65"/>
      <c r="I205" s="65"/>
      <c r="J205" s="65"/>
      <c r="K205" s="65"/>
      <c r="L205" s="65"/>
      <c r="M205" s="65"/>
      <c r="N205" s="65"/>
      <c r="O205" s="65"/>
      <c r="P205" s="65"/>
      <c r="Q205" s="65"/>
      <c r="R205" s="65"/>
      <c r="S205" s="65"/>
    </row>
    <row r="206" spans="1:19" ht="14.25" customHeight="1" x14ac:dyDescent="0.25">
      <c r="A206" s="65"/>
      <c r="B206" s="204"/>
      <c r="C206" s="204"/>
      <c r="D206" s="204"/>
      <c r="E206" s="204"/>
      <c r="F206" s="204"/>
      <c r="G206" s="65"/>
      <c r="H206" s="65"/>
      <c r="I206" s="65"/>
      <c r="J206" s="65"/>
      <c r="K206" s="65"/>
      <c r="L206" s="65"/>
      <c r="M206" s="65"/>
      <c r="N206" s="65"/>
      <c r="O206" s="65"/>
      <c r="P206" s="65"/>
      <c r="Q206" s="65"/>
      <c r="R206" s="65"/>
      <c r="S206" s="65"/>
    </row>
    <row r="207" spans="1:19" ht="14.25" customHeight="1" x14ac:dyDescent="0.25">
      <c r="A207" s="65"/>
      <c r="B207" s="204"/>
      <c r="C207" s="204"/>
      <c r="D207" s="204"/>
      <c r="E207" s="204"/>
      <c r="F207" s="204"/>
      <c r="G207" s="65"/>
      <c r="H207" s="65"/>
      <c r="I207" s="65"/>
      <c r="J207" s="65"/>
      <c r="K207" s="65"/>
      <c r="L207" s="65"/>
      <c r="M207" s="65"/>
      <c r="N207" s="65"/>
      <c r="O207" s="65"/>
      <c r="P207" s="65"/>
      <c r="Q207" s="65"/>
      <c r="R207" s="65"/>
      <c r="S207" s="65"/>
    </row>
    <row r="208" spans="1:19" ht="14.25" customHeight="1" x14ac:dyDescent="0.25">
      <c r="A208" s="65"/>
      <c r="B208" s="204"/>
      <c r="C208" s="204"/>
      <c r="D208" s="204"/>
      <c r="E208" s="204"/>
      <c r="F208" s="204"/>
      <c r="G208" s="65"/>
      <c r="H208" s="65"/>
      <c r="I208" s="65"/>
      <c r="J208" s="65"/>
      <c r="K208" s="65"/>
      <c r="L208" s="65"/>
      <c r="M208" s="65"/>
      <c r="N208" s="65"/>
      <c r="O208" s="65"/>
      <c r="P208" s="65"/>
      <c r="Q208" s="65"/>
      <c r="R208" s="65"/>
      <c r="S208" s="65"/>
    </row>
    <row r="209" spans="1:19" ht="14.25" customHeight="1" x14ac:dyDescent="0.25">
      <c r="A209" s="65"/>
      <c r="B209" s="204"/>
      <c r="C209" s="204"/>
      <c r="D209" s="204"/>
      <c r="E209" s="204"/>
      <c r="F209" s="204"/>
      <c r="G209" s="65"/>
      <c r="H209" s="65"/>
      <c r="I209" s="65"/>
      <c r="J209" s="65"/>
      <c r="K209" s="65"/>
      <c r="L209" s="65"/>
      <c r="M209" s="65"/>
      <c r="N209" s="65"/>
      <c r="O209" s="65"/>
      <c r="P209" s="65"/>
      <c r="Q209" s="65"/>
      <c r="R209" s="65"/>
      <c r="S209" s="65"/>
    </row>
    <row r="210" spans="1:19" ht="14.25" customHeight="1" x14ac:dyDescent="0.25">
      <c r="A210" s="65"/>
      <c r="B210" s="204"/>
      <c r="C210" s="204"/>
      <c r="D210" s="204"/>
      <c r="E210" s="204"/>
      <c r="F210" s="204"/>
      <c r="G210" s="65"/>
      <c r="H210" s="65"/>
      <c r="I210" s="65"/>
      <c r="J210" s="65"/>
      <c r="K210" s="65"/>
      <c r="L210" s="65"/>
      <c r="M210" s="65"/>
      <c r="N210" s="65"/>
      <c r="O210" s="65"/>
      <c r="P210" s="65"/>
      <c r="Q210" s="65"/>
      <c r="R210" s="65"/>
      <c r="S210" s="65"/>
    </row>
    <row r="211" spans="1:19" ht="14.25" customHeight="1" x14ac:dyDescent="0.25">
      <c r="A211" s="65"/>
      <c r="B211" s="204"/>
      <c r="C211" s="204"/>
      <c r="D211" s="204"/>
      <c r="E211" s="204"/>
      <c r="F211" s="204"/>
      <c r="G211" s="65"/>
      <c r="H211" s="65"/>
      <c r="I211" s="65"/>
      <c r="J211" s="65"/>
      <c r="K211" s="65"/>
      <c r="L211" s="65"/>
      <c r="M211" s="65"/>
      <c r="N211" s="65"/>
      <c r="O211" s="65"/>
      <c r="P211" s="65"/>
      <c r="Q211" s="65"/>
      <c r="R211" s="65"/>
      <c r="S211" s="65"/>
    </row>
    <row r="212" spans="1:19" ht="14.25" customHeight="1" x14ac:dyDescent="0.25">
      <c r="A212" s="65"/>
      <c r="B212" s="204"/>
      <c r="C212" s="204"/>
      <c r="D212" s="204"/>
      <c r="E212" s="204"/>
      <c r="F212" s="204"/>
      <c r="G212" s="65"/>
      <c r="H212" s="65"/>
      <c r="I212" s="65"/>
      <c r="J212" s="65"/>
      <c r="K212" s="65"/>
      <c r="L212" s="65"/>
      <c r="M212" s="65"/>
      <c r="N212" s="65"/>
      <c r="O212" s="65"/>
      <c r="P212" s="65"/>
      <c r="Q212" s="65"/>
      <c r="R212" s="65"/>
      <c r="S212" s="65"/>
    </row>
    <row r="213" spans="1:19" ht="14.25" customHeight="1" x14ac:dyDescent="0.25">
      <c r="A213" s="65"/>
      <c r="B213" s="204"/>
      <c r="C213" s="204"/>
      <c r="D213" s="204"/>
      <c r="E213" s="204"/>
      <c r="F213" s="204"/>
      <c r="G213" s="65"/>
      <c r="H213" s="65"/>
      <c r="I213" s="65"/>
      <c r="J213" s="65"/>
      <c r="K213" s="65"/>
      <c r="L213" s="65"/>
      <c r="M213" s="65"/>
      <c r="N213" s="65"/>
      <c r="O213" s="65"/>
      <c r="P213" s="65"/>
      <c r="Q213" s="65"/>
      <c r="R213" s="65"/>
      <c r="S213" s="65"/>
    </row>
    <row r="214" spans="1:19" ht="14.25" customHeight="1" x14ac:dyDescent="0.25">
      <c r="A214" s="65"/>
      <c r="B214" s="204"/>
      <c r="C214" s="204"/>
      <c r="D214" s="204"/>
      <c r="E214" s="204"/>
      <c r="F214" s="204"/>
      <c r="G214" s="65"/>
      <c r="H214" s="65"/>
      <c r="I214" s="65"/>
      <c r="J214" s="65"/>
      <c r="K214" s="65"/>
      <c r="L214" s="65"/>
      <c r="M214" s="65"/>
      <c r="N214" s="65"/>
      <c r="O214" s="65"/>
      <c r="P214" s="65"/>
      <c r="Q214" s="65"/>
      <c r="R214" s="65"/>
      <c r="S214" s="65"/>
    </row>
    <row r="215" spans="1:19" ht="14.25" customHeight="1" x14ac:dyDescent="0.25">
      <c r="A215" s="65"/>
      <c r="B215" s="204"/>
      <c r="C215" s="204"/>
      <c r="D215" s="204"/>
      <c r="E215" s="204"/>
      <c r="F215" s="204"/>
      <c r="G215" s="65"/>
      <c r="H215" s="65"/>
      <c r="I215" s="65"/>
      <c r="J215" s="65"/>
      <c r="K215" s="65"/>
      <c r="L215" s="65"/>
      <c r="M215" s="65"/>
      <c r="N215" s="65"/>
      <c r="O215" s="65"/>
      <c r="P215" s="65"/>
      <c r="Q215" s="65"/>
      <c r="R215" s="65"/>
      <c r="S215" s="65"/>
    </row>
    <row r="216" spans="1:19" ht="14.25" customHeight="1" x14ac:dyDescent="0.25">
      <c r="A216" s="65"/>
      <c r="B216" s="204"/>
      <c r="C216" s="204"/>
      <c r="D216" s="204"/>
      <c r="E216" s="204"/>
      <c r="F216" s="204"/>
      <c r="G216" s="65"/>
      <c r="H216" s="65"/>
      <c r="I216" s="65"/>
      <c r="J216" s="65"/>
      <c r="K216" s="65"/>
      <c r="L216" s="65"/>
      <c r="M216" s="65"/>
      <c r="N216" s="65"/>
      <c r="O216" s="65"/>
      <c r="P216" s="65"/>
      <c r="Q216" s="65"/>
      <c r="R216" s="65"/>
      <c r="S216" s="65"/>
    </row>
    <row r="217" spans="1:19" ht="14.25" customHeight="1" x14ac:dyDescent="0.25">
      <c r="A217" s="388" t="s">
        <v>366</v>
      </c>
      <c r="B217" s="204"/>
      <c r="C217" s="204"/>
      <c r="D217" s="204"/>
      <c r="E217" s="204"/>
      <c r="F217" s="204"/>
      <c r="G217" s="65"/>
      <c r="H217" s="65"/>
      <c r="I217" s="65"/>
      <c r="J217" s="65"/>
      <c r="K217" s="65"/>
      <c r="L217" s="65"/>
      <c r="M217" s="65"/>
      <c r="N217" s="65"/>
      <c r="O217" s="65"/>
      <c r="P217" s="65"/>
      <c r="Q217" s="65"/>
      <c r="R217" s="65"/>
      <c r="S217" s="65"/>
    </row>
    <row r="218" spans="1:19" ht="14.25" customHeight="1" x14ac:dyDescent="0.25">
      <c r="A218" s="388" t="s">
        <v>367</v>
      </c>
      <c r="B218" s="204"/>
      <c r="C218" s="204"/>
      <c r="D218" s="204"/>
      <c r="E218" s="204"/>
      <c r="F218" s="204"/>
      <c r="G218" s="65"/>
      <c r="H218" s="65"/>
      <c r="I218" s="65"/>
      <c r="J218" s="65"/>
      <c r="K218" s="65"/>
      <c r="L218" s="65"/>
      <c r="M218" s="65"/>
      <c r="N218" s="65"/>
      <c r="O218" s="65"/>
      <c r="P218" s="65"/>
      <c r="Q218" s="65"/>
      <c r="R218" s="65"/>
      <c r="S218" s="65"/>
    </row>
    <row r="219" spans="1:19" ht="14.25" customHeight="1" x14ac:dyDescent="0.25">
      <c r="A219" s="388" t="s">
        <v>368</v>
      </c>
      <c r="B219" s="204"/>
      <c r="C219" s="204"/>
      <c r="D219" s="204"/>
      <c r="E219" s="204"/>
      <c r="F219" s="204"/>
      <c r="G219" s="65"/>
      <c r="H219" s="65"/>
      <c r="I219" s="65"/>
      <c r="J219" s="65"/>
      <c r="K219" s="65"/>
      <c r="L219" s="65"/>
      <c r="M219" s="65"/>
      <c r="N219" s="65"/>
      <c r="O219" s="65"/>
      <c r="P219" s="65"/>
      <c r="Q219" s="65"/>
      <c r="R219" s="65"/>
      <c r="S219" s="65"/>
    </row>
    <row r="220" spans="1:19" ht="14.25" customHeight="1" x14ac:dyDescent="0.25">
      <c r="A220" s="389" t="s">
        <v>369</v>
      </c>
      <c r="B220" s="204"/>
      <c r="C220" s="204"/>
      <c r="D220" s="204"/>
      <c r="E220" s="204"/>
      <c r="F220" s="204"/>
      <c r="G220" s="65"/>
      <c r="H220" s="65"/>
      <c r="I220" s="65"/>
      <c r="J220" s="65"/>
      <c r="K220" s="65"/>
      <c r="L220" s="65"/>
      <c r="M220" s="65"/>
      <c r="N220" s="65"/>
      <c r="O220" s="65"/>
      <c r="P220" s="65"/>
      <c r="Q220" s="65"/>
      <c r="R220" s="65"/>
      <c r="S220" s="65"/>
    </row>
    <row r="221" spans="1:19" ht="14.25" customHeight="1" x14ac:dyDescent="0.25">
      <c r="A221" s="389" t="s">
        <v>370</v>
      </c>
      <c r="B221" s="204"/>
      <c r="C221" s="204"/>
      <c r="D221" s="204"/>
      <c r="E221" s="204"/>
      <c r="F221" s="204"/>
      <c r="G221" s="65"/>
      <c r="H221" s="65"/>
      <c r="I221" s="65"/>
      <c r="J221" s="65"/>
      <c r="K221" s="65"/>
      <c r="L221" s="65"/>
      <c r="M221" s="65"/>
      <c r="N221" s="65"/>
      <c r="O221" s="65"/>
      <c r="P221" s="65"/>
      <c r="Q221" s="65"/>
      <c r="R221" s="65"/>
      <c r="S221" s="65"/>
    </row>
    <row r="222" spans="1:19" ht="14.25" customHeight="1" x14ac:dyDescent="0.25">
      <c r="A222" s="389" t="s">
        <v>371</v>
      </c>
      <c r="B222" s="204"/>
      <c r="C222" s="204"/>
      <c r="D222" s="204"/>
      <c r="E222" s="204"/>
      <c r="F222" s="204"/>
      <c r="G222" s="65"/>
      <c r="H222" s="65"/>
      <c r="I222" s="65"/>
      <c r="J222" s="65"/>
      <c r="K222" s="65"/>
      <c r="L222" s="65"/>
      <c r="M222" s="65"/>
      <c r="N222" s="65"/>
      <c r="O222" s="65"/>
      <c r="P222" s="65"/>
      <c r="Q222" s="65"/>
      <c r="R222" s="65"/>
      <c r="S222" s="65"/>
    </row>
    <row r="223" spans="1:19" ht="14.25" customHeight="1" x14ac:dyDescent="0.25">
      <c r="A223" s="389" t="s">
        <v>372</v>
      </c>
      <c r="B223" s="204"/>
      <c r="C223" s="204"/>
      <c r="D223" s="204"/>
      <c r="E223" s="204"/>
      <c r="F223" s="204"/>
      <c r="G223" s="65"/>
      <c r="H223" s="65"/>
      <c r="I223" s="65"/>
      <c r="J223" s="65"/>
      <c r="K223" s="65"/>
      <c r="L223" s="65"/>
      <c r="M223" s="65"/>
      <c r="N223" s="65"/>
      <c r="O223" s="65"/>
      <c r="P223" s="65"/>
      <c r="Q223" s="65"/>
      <c r="R223" s="65"/>
      <c r="S223" s="65"/>
    </row>
    <row r="224" spans="1:19" ht="14.25" customHeight="1" x14ac:dyDescent="0.25">
      <c r="A224" s="389" t="s">
        <v>373</v>
      </c>
      <c r="B224" s="204"/>
      <c r="C224" s="204"/>
      <c r="D224" s="204"/>
      <c r="E224" s="204"/>
      <c r="F224" s="204"/>
      <c r="G224" s="65"/>
      <c r="H224" s="65"/>
      <c r="I224" s="65"/>
      <c r="J224" s="65"/>
      <c r="K224" s="65"/>
      <c r="L224" s="65"/>
      <c r="M224" s="65"/>
      <c r="N224" s="65"/>
      <c r="O224" s="65"/>
      <c r="P224" s="65"/>
      <c r="Q224" s="65"/>
      <c r="R224" s="65"/>
      <c r="S224" s="65"/>
    </row>
    <row r="225" spans="1:19" ht="14.25" customHeight="1" x14ac:dyDescent="0.25">
      <c r="A225" s="389" t="s">
        <v>374</v>
      </c>
      <c r="B225" s="204"/>
      <c r="C225" s="204"/>
      <c r="D225" s="204"/>
      <c r="E225" s="204"/>
      <c r="F225" s="204"/>
      <c r="G225" s="65"/>
      <c r="H225" s="65"/>
      <c r="I225" s="65"/>
      <c r="J225" s="65"/>
      <c r="K225" s="65"/>
      <c r="L225" s="65"/>
      <c r="M225" s="65"/>
      <c r="N225" s="65"/>
      <c r="O225" s="65"/>
      <c r="P225" s="65"/>
      <c r="Q225" s="65"/>
      <c r="R225" s="65"/>
      <c r="S225" s="65"/>
    </row>
    <row r="226" spans="1:19" ht="14.25" customHeight="1" x14ac:dyDescent="0.25">
      <c r="A226" s="389" t="s">
        <v>375</v>
      </c>
      <c r="B226" s="204"/>
      <c r="C226" s="204"/>
      <c r="D226" s="204"/>
      <c r="E226" s="204"/>
      <c r="F226" s="204"/>
      <c r="G226" s="65"/>
      <c r="H226" s="65"/>
      <c r="I226" s="65"/>
      <c r="J226" s="65"/>
      <c r="K226" s="65"/>
      <c r="L226" s="65"/>
      <c r="M226" s="65"/>
      <c r="N226" s="65"/>
      <c r="O226" s="65"/>
      <c r="P226" s="65"/>
      <c r="Q226" s="65"/>
      <c r="R226" s="65"/>
      <c r="S226" s="65"/>
    </row>
    <row r="227" spans="1:19" ht="14.25" customHeight="1" x14ac:dyDescent="0.25">
      <c r="A227" s="389" t="s">
        <v>376</v>
      </c>
      <c r="B227" s="204"/>
      <c r="C227" s="204"/>
      <c r="D227" s="204"/>
      <c r="E227" s="204"/>
      <c r="F227" s="204"/>
      <c r="G227" s="65"/>
      <c r="H227" s="65"/>
      <c r="I227" s="65"/>
      <c r="J227" s="65"/>
      <c r="K227" s="65"/>
      <c r="L227" s="65"/>
      <c r="M227" s="65"/>
      <c r="N227" s="65"/>
      <c r="O227" s="65"/>
      <c r="P227" s="65"/>
      <c r="Q227" s="65"/>
      <c r="R227" s="65"/>
      <c r="S227" s="65"/>
    </row>
    <row r="228" spans="1:19" ht="14.25" customHeight="1" x14ac:dyDescent="0.25">
      <c r="A228" s="389" t="s">
        <v>377</v>
      </c>
      <c r="B228" s="204"/>
      <c r="C228" s="204"/>
      <c r="D228" s="204"/>
      <c r="E228" s="204"/>
      <c r="F228" s="204"/>
      <c r="G228" s="65"/>
      <c r="H228" s="65"/>
      <c r="I228" s="65"/>
      <c r="J228" s="65"/>
      <c r="K228" s="65"/>
      <c r="L228" s="65"/>
      <c r="M228" s="65"/>
      <c r="N228" s="65"/>
      <c r="O228" s="65"/>
      <c r="P228" s="65"/>
      <c r="Q228" s="65"/>
      <c r="R228" s="65"/>
      <c r="S228" s="65"/>
    </row>
    <row r="229" spans="1:19" ht="14.25" customHeight="1" x14ac:dyDescent="0.25">
      <c r="A229" s="21" t="s">
        <v>378</v>
      </c>
      <c r="E229" s="204"/>
      <c r="F229" s="204"/>
      <c r="G229" s="65"/>
      <c r="H229" s="65"/>
      <c r="I229" s="65"/>
      <c r="J229" s="65"/>
      <c r="K229" s="65"/>
      <c r="L229" s="65"/>
      <c r="M229" s="65"/>
      <c r="N229" s="65"/>
      <c r="O229" s="65"/>
      <c r="P229" s="65"/>
      <c r="Q229" s="65"/>
      <c r="R229" s="65"/>
      <c r="S229" s="65"/>
    </row>
    <row r="230" spans="1:19" ht="34.5" customHeight="1" x14ac:dyDescent="0.25">
      <c r="A230" s="21" t="s">
        <v>379</v>
      </c>
      <c r="E230" s="204"/>
      <c r="F230" s="204"/>
      <c r="G230" s="65"/>
      <c r="H230" s="65"/>
      <c r="I230" s="65"/>
      <c r="J230" s="65"/>
      <c r="K230" s="65"/>
      <c r="L230" s="65"/>
      <c r="M230" s="65"/>
      <c r="N230" s="65"/>
      <c r="O230" s="65"/>
      <c r="P230" s="65"/>
      <c r="Q230" s="65"/>
      <c r="R230" s="65"/>
      <c r="S230" s="65"/>
    </row>
    <row r="231" spans="1:19" ht="31.5" customHeight="1" thickBot="1" x14ac:dyDescent="0.3">
      <c r="A231" s="24" t="s">
        <v>380</v>
      </c>
      <c r="E231" s="65"/>
      <c r="F231" s="65"/>
      <c r="G231" s="65"/>
      <c r="H231" s="65"/>
      <c r="I231" s="65"/>
      <c r="J231" s="65"/>
      <c r="K231" s="65"/>
      <c r="L231" s="65"/>
      <c r="M231" s="65"/>
      <c r="N231" s="65"/>
      <c r="O231" s="65"/>
      <c r="P231" s="65"/>
      <c r="Q231" s="65"/>
      <c r="R231" s="65"/>
      <c r="S231" s="65"/>
    </row>
    <row r="232" spans="1:19" ht="14.25" customHeight="1" x14ac:dyDescent="0.25">
      <c r="A232" s="206"/>
      <c r="B232" s="65"/>
      <c r="C232" s="65"/>
      <c r="D232" s="65"/>
      <c r="E232" s="65"/>
      <c r="F232" s="65"/>
      <c r="G232" s="65"/>
      <c r="H232" s="65"/>
      <c r="I232" s="65"/>
      <c r="J232" s="65"/>
      <c r="K232" s="65"/>
      <c r="L232" s="65"/>
      <c r="M232" s="65"/>
      <c r="N232" s="65"/>
      <c r="O232" s="65"/>
      <c r="P232" s="65"/>
      <c r="Q232" s="65"/>
      <c r="R232" s="65"/>
      <c r="S232" s="65"/>
    </row>
    <row r="233" spans="1:19" ht="14.25" customHeight="1" x14ac:dyDescent="0.25">
      <c r="A233" s="205"/>
      <c r="B233" s="65"/>
      <c r="C233" s="65"/>
      <c r="D233" s="65"/>
      <c r="E233" s="65"/>
      <c r="F233" s="65"/>
      <c r="G233" s="65"/>
      <c r="H233" s="65"/>
      <c r="I233" s="65"/>
      <c r="J233" s="65"/>
      <c r="K233" s="65"/>
      <c r="L233" s="65"/>
      <c r="M233" s="65"/>
      <c r="N233" s="65"/>
      <c r="O233" s="65"/>
      <c r="P233" s="65"/>
      <c r="Q233" s="65"/>
      <c r="R233" s="65"/>
      <c r="S233" s="65"/>
    </row>
    <row r="234" spans="1:19" ht="14.25" customHeight="1" x14ac:dyDescent="0.25">
      <c r="A234" s="1" t="s">
        <v>171</v>
      </c>
      <c r="B234" s="65"/>
      <c r="C234" s="65"/>
      <c r="D234" s="65"/>
      <c r="E234" s="65"/>
      <c r="F234" s="65"/>
      <c r="G234" s="65"/>
      <c r="H234" s="65"/>
      <c r="I234" s="65"/>
      <c r="J234" s="65"/>
      <c r="K234" s="65"/>
      <c r="L234" s="65"/>
      <c r="M234" s="65"/>
      <c r="N234" s="65"/>
      <c r="O234" s="65"/>
      <c r="P234" s="65"/>
      <c r="Q234" s="65"/>
      <c r="R234" s="65"/>
      <c r="S234" s="65"/>
    </row>
    <row r="235" spans="1:19" ht="14.25" customHeight="1" x14ac:dyDescent="0.25">
      <c r="A235" s="205" t="s">
        <v>172</v>
      </c>
      <c r="B235" s="65"/>
      <c r="C235" s="65"/>
      <c r="D235" s="65"/>
      <c r="E235" s="65"/>
      <c r="F235" s="65"/>
      <c r="G235" s="65"/>
      <c r="H235" s="65"/>
      <c r="I235" s="65"/>
      <c r="J235" s="65"/>
      <c r="K235" s="65"/>
      <c r="L235" s="65"/>
      <c r="M235" s="65"/>
      <c r="N235" s="65"/>
      <c r="O235" s="65"/>
      <c r="P235" s="65"/>
      <c r="Q235" s="65"/>
      <c r="R235" s="65"/>
      <c r="S235" s="65"/>
    </row>
    <row r="236" spans="1:19" ht="14.25" customHeight="1" x14ac:dyDescent="0.25">
      <c r="A236" s="65" t="s">
        <v>173</v>
      </c>
      <c r="B236" s="65"/>
      <c r="C236" s="65"/>
      <c r="D236" s="65"/>
      <c r="E236" s="65"/>
      <c r="F236" s="65"/>
      <c r="G236" s="65"/>
      <c r="H236" s="65"/>
      <c r="I236" s="65"/>
      <c r="J236" s="65"/>
      <c r="K236" s="65"/>
      <c r="L236" s="65"/>
      <c r="M236" s="65"/>
      <c r="N236" s="65"/>
      <c r="O236" s="65"/>
      <c r="P236" s="65"/>
      <c r="Q236" s="65"/>
      <c r="R236" s="65"/>
      <c r="S236" s="65"/>
    </row>
    <row r="237" spans="1:19" ht="14.25" customHeight="1" x14ac:dyDescent="0.25">
      <c r="A237" s="65" t="s">
        <v>174</v>
      </c>
      <c r="B237" s="65"/>
      <c r="C237" s="65"/>
      <c r="D237" s="65"/>
      <c r="E237" s="65"/>
      <c r="F237" s="65"/>
      <c r="G237" s="65"/>
      <c r="H237" s="65"/>
      <c r="I237" s="65"/>
      <c r="J237" s="65"/>
      <c r="K237" s="65"/>
      <c r="L237" s="65"/>
      <c r="M237" s="65"/>
      <c r="N237" s="65"/>
      <c r="O237" s="65"/>
      <c r="P237" s="65"/>
      <c r="Q237" s="65"/>
      <c r="R237" s="65"/>
      <c r="S237" s="65"/>
    </row>
    <row r="238" spans="1:19" ht="14.25" customHeight="1" x14ac:dyDescent="0.25">
      <c r="A238" s="65" t="s">
        <v>175</v>
      </c>
      <c r="B238" s="65"/>
      <c r="C238" s="65"/>
      <c r="D238" s="65"/>
      <c r="E238" s="65"/>
      <c r="F238" s="65"/>
      <c r="G238" s="65"/>
      <c r="H238" s="65"/>
      <c r="I238" s="65"/>
      <c r="J238" s="65"/>
      <c r="K238" s="65"/>
      <c r="L238" s="65"/>
      <c r="M238" s="65"/>
      <c r="N238" s="65"/>
      <c r="O238" s="65"/>
      <c r="P238" s="65"/>
      <c r="Q238" s="65"/>
      <c r="R238" s="65"/>
      <c r="S238" s="65"/>
    </row>
    <row r="239" spans="1:19" ht="14.25" customHeight="1" x14ac:dyDescent="0.25">
      <c r="A239" s="65" t="s">
        <v>176</v>
      </c>
      <c r="B239" s="65"/>
      <c r="C239" s="65"/>
      <c r="D239" s="65"/>
      <c r="E239" s="65"/>
      <c r="F239" s="65"/>
      <c r="G239" s="65"/>
      <c r="H239" s="65"/>
      <c r="I239" s="65"/>
      <c r="J239" s="65"/>
      <c r="K239" s="65"/>
      <c r="L239" s="65"/>
      <c r="M239" s="65"/>
      <c r="N239" s="65"/>
      <c r="O239" s="65"/>
      <c r="P239" s="65"/>
      <c r="Q239" s="65"/>
      <c r="R239" s="65"/>
      <c r="S239" s="65"/>
    </row>
    <row r="240" spans="1:19" ht="14.25" customHeight="1" x14ac:dyDescent="0.25">
      <c r="A240" s="65" t="s">
        <v>177</v>
      </c>
      <c r="B240" s="65"/>
      <c r="C240" s="65"/>
      <c r="D240" s="65"/>
      <c r="E240" s="65"/>
      <c r="F240" s="65"/>
      <c r="G240" s="65"/>
      <c r="H240" s="65"/>
      <c r="I240" s="65"/>
      <c r="J240" s="65"/>
      <c r="K240" s="65"/>
      <c r="L240" s="65"/>
      <c r="M240" s="65"/>
      <c r="N240" s="65"/>
      <c r="O240" s="65"/>
      <c r="P240" s="65"/>
      <c r="Q240" s="65"/>
      <c r="R240" s="65"/>
      <c r="S240" s="65"/>
    </row>
    <row r="241" spans="1:19" ht="14.25" customHeight="1" x14ac:dyDescent="0.25">
      <c r="A241" s="65" t="s">
        <v>178</v>
      </c>
      <c r="B241" s="65"/>
      <c r="C241" s="65"/>
      <c r="D241" s="65"/>
      <c r="E241" s="65"/>
      <c r="F241" s="65"/>
      <c r="G241" s="65"/>
      <c r="H241" s="65"/>
      <c r="I241" s="65"/>
      <c r="J241" s="65"/>
      <c r="K241" s="65"/>
      <c r="L241" s="65"/>
      <c r="M241" s="65"/>
      <c r="N241" s="65"/>
      <c r="O241" s="65"/>
      <c r="P241" s="65"/>
      <c r="Q241" s="65"/>
      <c r="R241" s="65"/>
      <c r="S241" s="65"/>
    </row>
    <row r="242" spans="1:19" ht="14.25" customHeight="1" x14ac:dyDescent="0.25">
      <c r="A242" s="65" t="s">
        <v>179</v>
      </c>
      <c r="B242" s="65"/>
      <c r="C242" s="65"/>
      <c r="D242" s="65"/>
      <c r="E242" s="65"/>
      <c r="F242" s="65"/>
      <c r="G242" s="65"/>
      <c r="H242" s="65"/>
      <c r="I242" s="65"/>
      <c r="J242" s="65"/>
      <c r="K242" s="65"/>
      <c r="L242" s="65"/>
      <c r="M242" s="65"/>
      <c r="N242" s="65"/>
      <c r="O242" s="65"/>
      <c r="P242" s="65"/>
      <c r="Q242" s="65"/>
      <c r="R242" s="65"/>
      <c r="S242" s="65"/>
    </row>
    <row r="243" spans="1:19" ht="14.25" customHeight="1" x14ac:dyDescent="0.25">
      <c r="A243" s="65" t="s">
        <v>180</v>
      </c>
      <c r="B243" s="65"/>
      <c r="C243" s="65"/>
      <c r="D243" s="65"/>
      <c r="E243" s="65"/>
      <c r="F243" s="65"/>
      <c r="G243" s="65"/>
      <c r="H243" s="65"/>
      <c r="I243" s="65"/>
      <c r="J243" s="65"/>
      <c r="K243" s="65"/>
      <c r="L243" s="65"/>
      <c r="M243" s="65"/>
      <c r="N243" s="65"/>
      <c r="O243" s="65"/>
      <c r="P243" s="65"/>
      <c r="Q243" s="65"/>
      <c r="R243" s="65"/>
      <c r="S243" s="65"/>
    </row>
    <row r="244" spans="1:19" ht="14.25" customHeight="1" thickBot="1" x14ac:dyDescent="0.3">
      <c r="A244" s="65"/>
      <c r="B244" s="65"/>
      <c r="C244" s="65"/>
      <c r="D244" s="65"/>
      <c r="E244" s="65"/>
      <c r="F244" s="65"/>
      <c r="G244" s="65"/>
      <c r="H244" s="65"/>
      <c r="I244" s="65"/>
      <c r="J244" s="65"/>
      <c r="K244" s="65"/>
      <c r="L244" s="65"/>
      <c r="M244" s="65"/>
      <c r="N244" s="65"/>
      <c r="O244" s="65"/>
      <c r="P244" s="65"/>
      <c r="Q244" s="65"/>
      <c r="R244" s="65"/>
      <c r="S244" s="65"/>
    </row>
    <row r="245" spans="1:19" ht="14.25" customHeight="1" thickBot="1" x14ac:dyDescent="0.3">
      <c r="A245" s="84" t="s">
        <v>381</v>
      </c>
      <c r="B245" s="221" t="s">
        <v>382</v>
      </c>
      <c r="C245" s="221" t="s">
        <v>383</v>
      </c>
      <c r="D245" s="85"/>
      <c r="E245" s="65"/>
      <c r="F245" s="65"/>
      <c r="G245" s="65"/>
      <c r="H245" s="65"/>
      <c r="I245" s="65"/>
      <c r="J245" s="65"/>
      <c r="K245" s="65"/>
      <c r="L245" s="65"/>
      <c r="M245" s="65"/>
      <c r="N245" s="65"/>
      <c r="O245" s="65"/>
      <c r="P245" s="65"/>
      <c r="Q245" s="65"/>
      <c r="R245" s="65"/>
      <c r="S245" s="65"/>
    </row>
    <row r="246" spans="1:19" ht="14.25" customHeight="1" thickBot="1" x14ac:dyDescent="0.3">
      <c r="A246" s="222" t="s">
        <v>384</v>
      </c>
      <c r="B246" s="86" t="s">
        <v>385</v>
      </c>
      <c r="C246" s="86" t="s">
        <v>386</v>
      </c>
      <c r="D246" s="87"/>
      <c r="E246" s="65" t="s">
        <v>387</v>
      </c>
      <c r="F246" s="65"/>
      <c r="G246" s="65"/>
      <c r="H246" s="65"/>
      <c r="I246" s="65"/>
      <c r="J246" s="65"/>
      <c r="K246" s="65"/>
      <c r="L246" s="65"/>
      <c r="M246" s="65"/>
      <c r="N246" s="65"/>
      <c r="O246" s="65"/>
      <c r="P246" s="65"/>
      <c r="Q246" s="65"/>
      <c r="R246" s="65"/>
      <c r="S246" s="65"/>
    </row>
    <row r="247" spans="1:19" ht="14.25" customHeight="1" thickBot="1" x14ac:dyDescent="0.3">
      <c r="A247" s="222" t="s">
        <v>388</v>
      </c>
      <c r="B247" s="86" t="s">
        <v>389</v>
      </c>
      <c r="C247" s="86" t="s">
        <v>390</v>
      </c>
      <c r="D247" s="87"/>
      <c r="E247" s="65" t="s">
        <v>391</v>
      </c>
      <c r="F247" s="65"/>
      <c r="G247" s="65"/>
      <c r="H247" s="65"/>
      <c r="I247" s="65"/>
      <c r="J247" s="65"/>
      <c r="K247" s="65"/>
      <c r="L247" s="65"/>
      <c r="M247" s="65"/>
      <c r="N247" s="65"/>
      <c r="O247" s="65"/>
      <c r="P247" s="65"/>
      <c r="Q247" s="65"/>
      <c r="R247" s="65"/>
      <c r="S247" s="65"/>
    </row>
    <row r="248" spans="1:19" ht="14.25" customHeight="1" thickBot="1" x14ac:dyDescent="0.3">
      <c r="A248" s="222" t="s">
        <v>392</v>
      </c>
      <c r="B248" s="86" t="s">
        <v>393</v>
      </c>
      <c r="C248" s="86" t="s">
        <v>394</v>
      </c>
      <c r="D248" s="87"/>
      <c r="E248" s="65" t="s">
        <v>395</v>
      </c>
      <c r="F248" s="65"/>
      <c r="G248" s="65"/>
      <c r="H248" s="65"/>
      <c r="I248" s="65"/>
      <c r="J248" s="65"/>
      <c r="K248" s="65"/>
      <c r="L248" s="65"/>
      <c r="M248" s="65"/>
      <c r="N248" s="65"/>
      <c r="O248" s="65"/>
      <c r="P248" s="65"/>
      <c r="Q248" s="65"/>
      <c r="R248" s="65"/>
      <c r="S248" s="65"/>
    </row>
    <row r="249" spans="1:19" ht="14.25" customHeight="1" thickBot="1" x14ac:dyDescent="0.3">
      <c r="A249" s="222" t="s">
        <v>396</v>
      </c>
      <c r="B249" s="86" t="s">
        <v>397</v>
      </c>
      <c r="C249" s="86" t="s">
        <v>398</v>
      </c>
      <c r="D249" s="87"/>
      <c r="E249" s="65" t="s">
        <v>399</v>
      </c>
      <c r="F249" s="65"/>
      <c r="G249" s="65"/>
      <c r="H249" s="65"/>
      <c r="I249" s="65"/>
      <c r="J249" s="65"/>
      <c r="K249" s="65"/>
      <c r="L249" s="65"/>
      <c r="M249" s="65"/>
      <c r="N249" s="65"/>
      <c r="O249" s="65"/>
      <c r="P249" s="65"/>
      <c r="Q249" s="65"/>
      <c r="R249" s="65"/>
      <c r="S249" s="65"/>
    </row>
    <row r="250" spans="1:19" ht="14.25" customHeight="1" thickBot="1" x14ac:dyDescent="0.3">
      <c r="A250" s="222" t="s">
        <v>400</v>
      </c>
      <c r="B250" s="86" t="s">
        <v>401</v>
      </c>
      <c r="C250" s="86" t="s">
        <v>402</v>
      </c>
      <c r="D250" s="87"/>
      <c r="E250" s="65"/>
      <c r="F250" s="65"/>
      <c r="G250" s="65"/>
      <c r="H250" s="65"/>
      <c r="I250" s="65"/>
      <c r="J250" s="65"/>
      <c r="K250" s="65"/>
      <c r="L250" s="65"/>
      <c r="M250" s="65"/>
      <c r="N250" s="65"/>
      <c r="O250" s="65"/>
      <c r="P250" s="65"/>
      <c r="Q250" s="65"/>
      <c r="R250" s="65"/>
      <c r="S250" s="65"/>
    </row>
    <row r="251" spans="1:19" ht="14.25" customHeight="1" thickBot="1" x14ac:dyDescent="0.3">
      <c r="A251" s="222" t="s">
        <v>403</v>
      </c>
      <c r="B251" s="86"/>
      <c r="C251" s="86"/>
      <c r="D251" s="87"/>
      <c r="E251" s="65"/>
      <c r="F251" s="65"/>
      <c r="G251" s="65"/>
      <c r="H251" s="65"/>
      <c r="I251" s="65"/>
      <c r="J251" s="65"/>
      <c r="K251" s="65"/>
      <c r="L251" s="65"/>
      <c r="M251" s="65"/>
      <c r="N251" s="65"/>
      <c r="O251" s="65"/>
      <c r="P251" s="65"/>
      <c r="Q251" s="65"/>
      <c r="R251" s="65"/>
      <c r="S251" s="65"/>
    </row>
    <row r="252" spans="1:19" ht="14.25" customHeight="1" thickBot="1" x14ac:dyDescent="0.3">
      <c r="A252" s="222" t="s">
        <v>404</v>
      </c>
      <c r="B252" s="86"/>
      <c r="C252" s="86"/>
      <c r="D252" s="87"/>
      <c r="E252" s="65"/>
      <c r="F252" s="65"/>
      <c r="G252" s="65"/>
      <c r="H252" s="65"/>
      <c r="I252" s="65"/>
      <c r="J252" s="65"/>
      <c r="K252" s="65"/>
      <c r="L252" s="65"/>
      <c r="M252" s="65"/>
      <c r="N252" s="65"/>
      <c r="O252" s="65"/>
      <c r="P252" s="65"/>
      <c r="Q252" s="65"/>
      <c r="R252" s="65"/>
      <c r="S252" s="65"/>
    </row>
    <row r="253" spans="1:19" ht="14.25" customHeight="1" thickBot="1" x14ac:dyDescent="0.3">
      <c r="A253" s="222" t="s">
        <v>405</v>
      </c>
      <c r="B253" s="86"/>
      <c r="C253" s="86"/>
      <c r="D253" s="87"/>
      <c r="E253" s="65"/>
      <c r="F253" s="65"/>
      <c r="G253" s="65"/>
      <c r="H253" s="65"/>
      <c r="I253" s="65"/>
      <c r="J253" s="65"/>
      <c r="K253" s="65"/>
      <c r="L253" s="65"/>
      <c r="M253" s="65"/>
      <c r="N253" s="65"/>
      <c r="O253" s="65"/>
      <c r="P253" s="65"/>
      <c r="Q253" s="65"/>
      <c r="R253" s="65"/>
      <c r="S253" s="65"/>
    </row>
    <row r="254" spans="1:19" ht="14.25" customHeight="1" thickBot="1" x14ac:dyDescent="0.3">
      <c r="A254" s="222" t="s">
        <v>406</v>
      </c>
      <c r="B254" s="86"/>
      <c r="C254" s="86"/>
      <c r="D254" s="87"/>
      <c r="E254" s="65"/>
      <c r="F254" s="65"/>
      <c r="G254" s="65"/>
      <c r="H254" s="65"/>
      <c r="I254" s="65"/>
      <c r="J254" s="65"/>
      <c r="K254" s="65"/>
      <c r="L254" s="65"/>
      <c r="M254" s="65"/>
      <c r="N254" s="65"/>
      <c r="O254" s="65"/>
      <c r="P254" s="65"/>
      <c r="Q254" s="65"/>
      <c r="R254" s="65"/>
      <c r="S254" s="65"/>
    </row>
    <row r="255" spans="1:19" ht="14.25" customHeight="1" thickBot="1" x14ac:dyDescent="0.3">
      <c r="A255" s="222" t="s">
        <v>407</v>
      </c>
      <c r="B255" s="86"/>
      <c r="C255" s="86"/>
      <c r="D255" s="87"/>
      <c r="E255" s="65"/>
      <c r="F255" s="65"/>
      <c r="G255" s="65"/>
      <c r="H255" s="65"/>
      <c r="I255" s="65"/>
      <c r="J255" s="65"/>
      <c r="K255" s="65"/>
      <c r="L255" s="65"/>
      <c r="M255" s="65"/>
      <c r="N255" s="65"/>
      <c r="O255" s="65"/>
      <c r="P255" s="65"/>
      <c r="Q255" s="65"/>
      <c r="R255" s="65"/>
      <c r="S255" s="65"/>
    </row>
    <row r="256" spans="1:19" ht="14.25" customHeight="1" thickBot="1" x14ac:dyDescent="0.3">
      <c r="A256" s="222" t="s">
        <v>408</v>
      </c>
      <c r="B256" s="86"/>
      <c r="C256" s="86"/>
      <c r="D256" s="87"/>
      <c r="E256" s="65"/>
      <c r="F256" s="65"/>
      <c r="G256" s="65"/>
      <c r="H256" s="65"/>
      <c r="I256" s="65"/>
      <c r="J256" s="65"/>
      <c r="K256" s="65"/>
      <c r="L256" s="65"/>
      <c r="M256" s="65"/>
      <c r="N256" s="65"/>
      <c r="O256" s="65"/>
      <c r="P256" s="65"/>
      <c r="Q256" s="65"/>
      <c r="R256" s="65"/>
      <c r="S256" s="65"/>
    </row>
    <row r="257" spans="1:19" ht="14.25" customHeight="1" thickBot="1" x14ac:dyDescent="0.3">
      <c r="A257" s="222" t="s">
        <v>409</v>
      </c>
      <c r="B257" s="86"/>
      <c r="C257" s="86"/>
      <c r="D257" s="87"/>
      <c r="E257" s="65"/>
      <c r="F257" s="65"/>
      <c r="G257" s="65"/>
      <c r="H257" s="65"/>
      <c r="I257" s="65"/>
      <c r="J257" s="65"/>
      <c r="K257" s="65"/>
      <c r="L257" s="65"/>
      <c r="M257" s="65"/>
      <c r="N257" s="65"/>
      <c r="O257" s="65"/>
      <c r="P257" s="65"/>
      <c r="Q257" s="65"/>
      <c r="R257" s="65"/>
      <c r="S257" s="65"/>
    </row>
    <row r="258" spans="1:19" ht="14.25" customHeight="1" thickBot="1" x14ac:dyDescent="0.3">
      <c r="A258" s="222" t="s">
        <v>410</v>
      </c>
      <c r="B258" s="86"/>
      <c r="C258" s="86"/>
      <c r="D258" s="87"/>
      <c r="E258" s="65"/>
      <c r="F258" s="65"/>
      <c r="G258" s="65"/>
      <c r="H258" s="65"/>
      <c r="I258" s="65"/>
      <c r="J258" s="65"/>
      <c r="K258" s="65"/>
      <c r="L258" s="65"/>
      <c r="M258" s="65"/>
      <c r="N258" s="65"/>
      <c r="O258" s="65"/>
      <c r="P258" s="65"/>
      <c r="Q258" s="65"/>
      <c r="R258" s="65"/>
      <c r="S258" s="65"/>
    </row>
    <row r="259" spans="1:19" ht="14.25" customHeight="1" x14ac:dyDescent="0.25">
      <c r="A259" s="65"/>
      <c r="B259" s="65"/>
      <c r="C259" s="65"/>
      <c r="D259" s="65"/>
      <c r="E259" s="65"/>
      <c r="F259" s="65"/>
      <c r="G259" s="65"/>
      <c r="H259" s="65"/>
      <c r="I259" s="65"/>
      <c r="J259" s="65"/>
      <c r="K259" s="65"/>
      <c r="L259" s="65"/>
      <c r="M259" s="65"/>
      <c r="N259" s="65"/>
      <c r="O259" s="65"/>
      <c r="P259" s="65"/>
      <c r="Q259" s="65"/>
      <c r="R259" s="65"/>
      <c r="S259" s="65"/>
    </row>
    <row r="260" spans="1:19" ht="14.25" customHeight="1" x14ac:dyDescent="0.25">
      <c r="A260" s="65"/>
      <c r="B260" s="65"/>
      <c r="C260" s="65"/>
      <c r="D260" s="65"/>
      <c r="E260" s="65"/>
      <c r="F260" s="65"/>
      <c r="G260" s="65"/>
      <c r="H260" s="65"/>
      <c r="I260" s="65"/>
      <c r="J260" s="65"/>
      <c r="K260" s="65"/>
      <c r="L260" s="65"/>
      <c r="M260" s="65"/>
      <c r="N260" s="65"/>
      <c r="O260" s="65"/>
      <c r="P260" s="65"/>
      <c r="Q260" s="65"/>
      <c r="R260" s="65"/>
      <c r="S260" s="65"/>
    </row>
    <row r="261" spans="1:19" ht="14.25" customHeight="1" x14ac:dyDescent="0.25">
      <c r="A261" s="65"/>
      <c r="B261" s="65"/>
      <c r="C261" s="65"/>
      <c r="D261" s="65"/>
      <c r="E261" s="65"/>
      <c r="F261" s="65"/>
      <c r="G261" s="65"/>
      <c r="H261" s="65"/>
      <c r="I261" s="65"/>
      <c r="J261" s="65"/>
      <c r="K261" s="65"/>
      <c r="L261" s="65"/>
      <c r="M261" s="65"/>
      <c r="N261" s="65"/>
      <c r="O261" s="65"/>
      <c r="P261" s="65"/>
      <c r="Q261" s="65"/>
      <c r="R261" s="65"/>
      <c r="S261" s="65"/>
    </row>
    <row r="262" spans="1:19" ht="14.25" customHeight="1" x14ac:dyDescent="0.25">
      <c r="A262" s="65"/>
      <c r="B262" s="65"/>
      <c r="C262" s="65"/>
      <c r="D262" s="65"/>
      <c r="E262" s="65"/>
      <c r="F262" s="65"/>
      <c r="G262" s="65"/>
      <c r="H262" s="65"/>
      <c r="I262" s="65"/>
      <c r="J262" s="65"/>
      <c r="K262" s="65"/>
      <c r="L262" s="65"/>
      <c r="M262" s="65"/>
      <c r="N262" s="65"/>
      <c r="O262" s="65"/>
      <c r="P262" s="65"/>
      <c r="Q262" s="65"/>
      <c r="R262" s="65"/>
      <c r="S262" s="65"/>
    </row>
    <row r="263" spans="1:19" ht="14.25" customHeight="1" x14ac:dyDescent="0.25">
      <c r="A263" s="65"/>
      <c r="B263" s="65"/>
      <c r="C263" s="65"/>
      <c r="D263" s="65"/>
      <c r="E263" s="65"/>
      <c r="F263" s="65"/>
      <c r="G263" s="65"/>
      <c r="H263" s="65"/>
      <c r="I263" s="65"/>
      <c r="J263" s="65"/>
      <c r="K263" s="65"/>
      <c r="L263" s="65"/>
      <c r="M263" s="65"/>
      <c r="N263" s="65"/>
      <c r="O263" s="65"/>
      <c r="P263" s="65"/>
      <c r="Q263" s="65"/>
      <c r="R263" s="65"/>
      <c r="S263" s="65"/>
    </row>
    <row r="264" spans="1:19" ht="14.25" customHeight="1" x14ac:dyDescent="0.25">
      <c r="A264" s="65"/>
      <c r="B264" s="65"/>
      <c r="C264" s="65"/>
      <c r="D264" s="65"/>
      <c r="E264" s="65"/>
      <c r="F264" s="65"/>
      <c r="G264" s="65"/>
      <c r="H264" s="65"/>
      <c r="I264" s="65"/>
      <c r="J264" s="65"/>
      <c r="K264" s="65"/>
      <c r="L264" s="65"/>
      <c r="M264" s="65"/>
      <c r="N264" s="65"/>
      <c r="O264" s="65"/>
      <c r="P264" s="65"/>
      <c r="Q264" s="65"/>
      <c r="R264" s="65"/>
      <c r="S264" s="65"/>
    </row>
    <row r="265" spans="1:19" ht="14.25" customHeight="1" x14ac:dyDescent="0.25">
      <c r="A265" s="65"/>
      <c r="B265" s="65"/>
      <c r="C265" s="65"/>
      <c r="D265" s="65"/>
      <c r="E265" s="65"/>
      <c r="F265" s="65"/>
      <c r="G265" s="65"/>
      <c r="H265" s="65"/>
      <c r="I265" s="65"/>
      <c r="J265" s="65"/>
      <c r="K265" s="65"/>
      <c r="L265" s="65"/>
      <c r="M265" s="65"/>
      <c r="N265" s="65"/>
      <c r="O265" s="65"/>
      <c r="P265" s="65"/>
      <c r="Q265" s="65"/>
      <c r="R265" s="65"/>
      <c r="S265" s="65"/>
    </row>
    <row r="266" spans="1:19" ht="14.25" customHeight="1" x14ac:dyDescent="0.25">
      <c r="A266" s="65"/>
      <c r="B266" s="65"/>
      <c r="C266" s="65"/>
      <c r="D266" s="65"/>
      <c r="E266" s="65"/>
      <c r="F266" s="65"/>
      <c r="G266" s="65"/>
      <c r="H266" s="65"/>
      <c r="I266" s="65"/>
      <c r="J266" s="65"/>
      <c r="K266" s="65"/>
      <c r="L266" s="65"/>
      <c r="M266" s="65"/>
      <c r="N266" s="65"/>
      <c r="O266" s="65"/>
      <c r="P266" s="65"/>
      <c r="Q266" s="65"/>
      <c r="R266" s="65"/>
      <c r="S266" s="65"/>
    </row>
    <row r="267" spans="1:19" ht="14.25" customHeight="1" x14ac:dyDescent="0.25">
      <c r="A267" s="65"/>
      <c r="B267" s="65"/>
      <c r="C267" s="65"/>
      <c r="D267" s="65"/>
      <c r="E267" s="65"/>
      <c r="F267" s="65"/>
      <c r="G267" s="65"/>
      <c r="H267" s="65"/>
      <c r="I267" s="65"/>
      <c r="J267" s="65"/>
      <c r="K267" s="65"/>
      <c r="L267" s="65"/>
      <c r="M267" s="65"/>
      <c r="N267" s="65"/>
      <c r="O267" s="65"/>
      <c r="P267" s="65"/>
      <c r="Q267" s="65"/>
      <c r="R267" s="65"/>
      <c r="S267" s="65"/>
    </row>
    <row r="268" spans="1:19" ht="14.25" customHeight="1" x14ac:dyDescent="0.25">
      <c r="A268" s="65"/>
      <c r="B268" s="65"/>
      <c r="C268" s="65"/>
      <c r="D268" s="65"/>
      <c r="E268" s="65"/>
      <c r="F268" s="65"/>
      <c r="G268" s="65"/>
      <c r="H268" s="65"/>
      <c r="I268" s="65"/>
      <c r="J268" s="65"/>
      <c r="K268" s="65"/>
      <c r="L268" s="65"/>
      <c r="M268" s="65"/>
      <c r="N268" s="65"/>
      <c r="O268" s="65"/>
      <c r="P268" s="65"/>
      <c r="Q268" s="65"/>
      <c r="R268" s="65"/>
      <c r="S268" s="65"/>
    </row>
    <row r="269" spans="1:19" ht="14.25" customHeight="1" x14ac:dyDescent="0.25">
      <c r="A269" s="65"/>
      <c r="B269" s="65"/>
      <c r="C269" s="65"/>
      <c r="D269" s="65"/>
      <c r="E269" s="65"/>
      <c r="F269" s="65"/>
      <c r="G269" s="65"/>
      <c r="H269" s="65"/>
      <c r="I269" s="65"/>
      <c r="J269" s="65"/>
      <c r="K269" s="65"/>
      <c r="L269" s="65"/>
      <c r="M269" s="65"/>
      <c r="N269" s="65"/>
      <c r="O269" s="65"/>
      <c r="P269" s="65"/>
      <c r="Q269" s="65"/>
      <c r="R269" s="65"/>
      <c r="S269" s="65"/>
    </row>
    <row r="270" spans="1:19" ht="14.25" customHeight="1" x14ac:dyDescent="0.25">
      <c r="A270" s="65"/>
      <c r="B270" s="65"/>
      <c r="C270" s="65"/>
      <c r="D270" s="65"/>
      <c r="E270" s="65"/>
      <c r="F270" s="65"/>
      <c r="G270" s="65"/>
      <c r="H270" s="65"/>
      <c r="I270" s="65"/>
      <c r="J270" s="65"/>
      <c r="K270" s="65"/>
      <c r="L270" s="65"/>
      <c r="M270" s="65"/>
      <c r="N270" s="65"/>
      <c r="O270" s="65"/>
      <c r="P270" s="65"/>
      <c r="Q270" s="65"/>
      <c r="R270" s="65"/>
      <c r="S270" s="65"/>
    </row>
    <row r="271" spans="1:19" ht="14.25" customHeight="1" x14ac:dyDescent="0.25">
      <c r="A271" s="65"/>
      <c r="B271" s="65"/>
      <c r="C271" s="65"/>
      <c r="D271" s="65"/>
      <c r="E271" s="65"/>
      <c r="F271" s="65"/>
      <c r="G271" s="65"/>
      <c r="H271" s="65"/>
      <c r="I271" s="65"/>
      <c r="J271" s="65"/>
      <c r="K271" s="65"/>
      <c r="L271" s="65"/>
      <c r="M271" s="65"/>
      <c r="N271" s="65"/>
      <c r="O271" s="65"/>
      <c r="P271" s="65"/>
      <c r="Q271" s="65"/>
      <c r="R271" s="65"/>
      <c r="S271" s="65"/>
    </row>
    <row r="272" spans="1:19" ht="14.25" customHeight="1" x14ac:dyDescent="0.25">
      <c r="A272" s="65"/>
      <c r="B272" s="65"/>
      <c r="C272" s="65"/>
      <c r="D272" s="65"/>
      <c r="E272" s="65"/>
      <c r="F272" s="65"/>
      <c r="G272" s="65"/>
      <c r="H272" s="65"/>
      <c r="I272" s="65"/>
      <c r="J272" s="65"/>
      <c r="K272" s="65"/>
      <c r="L272" s="65"/>
      <c r="M272" s="65"/>
      <c r="N272" s="65"/>
      <c r="O272" s="65"/>
      <c r="P272" s="65"/>
      <c r="Q272" s="65"/>
      <c r="R272" s="65"/>
      <c r="S272" s="65"/>
    </row>
    <row r="273" spans="1:19" ht="14.25" customHeight="1" x14ac:dyDescent="0.25">
      <c r="A273" s="65"/>
      <c r="B273" s="65"/>
      <c r="C273" s="65"/>
      <c r="D273" s="65"/>
      <c r="E273" s="65"/>
      <c r="F273" s="65"/>
      <c r="G273" s="65"/>
      <c r="H273" s="65"/>
      <c r="I273" s="65"/>
      <c r="J273" s="65"/>
      <c r="K273" s="65"/>
      <c r="L273" s="65"/>
      <c r="M273" s="65"/>
      <c r="N273" s="65"/>
      <c r="O273" s="65"/>
      <c r="P273" s="65"/>
      <c r="Q273" s="65"/>
      <c r="R273" s="65"/>
      <c r="S273" s="65"/>
    </row>
    <row r="274" spans="1:19" ht="14.25" customHeight="1" x14ac:dyDescent="0.25">
      <c r="A274" s="65"/>
      <c r="B274" s="65"/>
      <c r="C274" s="65"/>
      <c r="D274" s="65"/>
      <c r="E274" s="65"/>
      <c r="F274" s="65"/>
      <c r="G274" s="65"/>
      <c r="H274" s="65"/>
      <c r="I274" s="65"/>
      <c r="J274" s="65"/>
      <c r="K274" s="65"/>
      <c r="L274" s="65"/>
      <c r="M274" s="65"/>
      <c r="N274" s="65"/>
      <c r="O274" s="65"/>
      <c r="P274" s="65"/>
      <c r="Q274" s="65"/>
      <c r="R274" s="65"/>
      <c r="S274" s="65"/>
    </row>
    <row r="275" spans="1:19" ht="14.25" customHeight="1" x14ac:dyDescent="0.25">
      <c r="A275" s="65"/>
      <c r="B275" s="65"/>
      <c r="C275" s="65"/>
      <c r="D275" s="65"/>
      <c r="E275" s="65"/>
      <c r="F275" s="65"/>
      <c r="G275" s="65"/>
      <c r="H275" s="65"/>
      <c r="I275" s="65"/>
      <c r="J275" s="65"/>
      <c r="K275" s="65"/>
      <c r="L275" s="65"/>
      <c r="M275" s="65"/>
      <c r="N275" s="65"/>
      <c r="O275" s="65"/>
      <c r="P275" s="65"/>
      <c r="Q275" s="65"/>
      <c r="R275" s="65"/>
      <c r="S275" s="65"/>
    </row>
    <row r="276" spans="1:19" ht="14.25" customHeight="1" x14ac:dyDescent="0.25">
      <c r="A276" s="65"/>
      <c r="B276" s="65"/>
      <c r="C276" s="65"/>
      <c r="D276" s="65"/>
      <c r="E276" s="65"/>
      <c r="F276" s="65"/>
      <c r="G276" s="65"/>
      <c r="H276" s="65"/>
      <c r="I276" s="65"/>
      <c r="J276" s="65"/>
      <c r="K276" s="65"/>
      <c r="L276" s="65"/>
      <c r="M276" s="65"/>
      <c r="N276" s="65"/>
      <c r="O276" s="65"/>
      <c r="P276" s="65"/>
      <c r="Q276" s="65"/>
      <c r="R276" s="65"/>
      <c r="S276" s="65"/>
    </row>
    <row r="277" spans="1:19" ht="14.25" customHeight="1" x14ac:dyDescent="0.25">
      <c r="A277" s="65"/>
      <c r="B277" s="65"/>
      <c r="C277" s="65"/>
      <c r="D277" s="65"/>
      <c r="E277" s="65"/>
      <c r="F277" s="65"/>
      <c r="G277" s="65"/>
      <c r="H277" s="65"/>
      <c r="I277" s="65"/>
      <c r="J277" s="65"/>
      <c r="K277" s="65"/>
      <c r="L277" s="65"/>
      <c r="M277" s="65"/>
      <c r="N277" s="65"/>
      <c r="O277" s="65"/>
      <c r="P277" s="65"/>
      <c r="Q277" s="65"/>
      <c r="R277" s="65"/>
      <c r="S277" s="65"/>
    </row>
    <row r="278" spans="1:19" ht="14.25" customHeight="1" x14ac:dyDescent="0.25">
      <c r="A278" s="65"/>
      <c r="B278" s="65"/>
      <c r="C278" s="65"/>
      <c r="D278" s="65"/>
      <c r="E278" s="65"/>
      <c r="F278" s="65"/>
      <c r="G278" s="65"/>
      <c r="H278" s="65"/>
      <c r="I278" s="65"/>
      <c r="J278" s="65"/>
      <c r="K278" s="65"/>
      <c r="L278" s="65"/>
      <c r="M278" s="65"/>
      <c r="N278" s="65"/>
      <c r="O278" s="65"/>
      <c r="P278" s="65"/>
      <c r="Q278" s="65"/>
      <c r="R278" s="65"/>
      <c r="S278" s="65"/>
    </row>
    <row r="279" spans="1:19" ht="14.25" customHeight="1" x14ac:dyDescent="0.25">
      <c r="A279" s="65"/>
      <c r="B279" s="65"/>
      <c r="C279" s="65"/>
      <c r="D279" s="65"/>
      <c r="E279" s="65"/>
      <c r="F279" s="65"/>
      <c r="G279" s="65"/>
      <c r="H279" s="65"/>
      <c r="I279" s="65"/>
      <c r="J279" s="65"/>
      <c r="K279" s="65"/>
      <c r="L279" s="65"/>
      <c r="M279" s="65"/>
      <c r="N279" s="65"/>
      <c r="O279" s="65"/>
      <c r="P279" s="65"/>
      <c r="Q279" s="65"/>
      <c r="R279" s="65"/>
      <c r="S279" s="65"/>
    </row>
    <row r="280" spans="1:19" ht="14.25" customHeight="1" x14ac:dyDescent="0.25">
      <c r="A280" s="65"/>
      <c r="B280" s="65"/>
      <c r="C280" s="65"/>
      <c r="D280" s="65"/>
      <c r="E280" s="65"/>
      <c r="F280" s="65"/>
      <c r="G280" s="65"/>
      <c r="H280" s="65"/>
      <c r="I280" s="65"/>
      <c r="J280" s="65"/>
      <c r="K280" s="65"/>
      <c r="L280" s="65"/>
      <c r="M280" s="65"/>
      <c r="N280" s="65"/>
      <c r="O280" s="65"/>
      <c r="P280" s="65"/>
      <c r="Q280" s="65"/>
      <c r="R280" s="65"/>
      <c r="S280" s="65"/>
    </row>
    <row r="281" spans="1:19" ht="14.25" customHeight="1" x14ac:dyDescent="0.25">
      <c r="A281" s="65"/>
      <c r="B281" s="65"/>
      <c r="C281" s="65"/>
      <c r="D281" s="65"/>
      <c r="E281" s="65"/>
      <c r="F281" s="65"/>
      <c r="G281" s="65"/>
      <c r="H281" s="65"/>
      <c r="I281" s="65"/>
      <c r="J281" s="65"/>
      <c r="K281" s="65"/>
      <c r="L281" s="65"/>
      <c r="M281" s="65"/>
      <c r="N281" s="65"/>
      <c r="O281" s="65"/>
      <c r="P281" s="65"/>
      <c r="Q281" s="65"/>
      <c r="R281" s="65"/>
      <c r="S281" s="65"/>
    </row>
    <row r="282" spans="1:19" ht="14.25" customHeight="1" x14ac:dyDescent="0.25">
      <c r="A282" s="65"/>
      <c r="B282" s="65"/>
      <c r="C282" s="65"/>
      <c r="D282" s="65"/>
      <c r="E282" s="65"/>
      <c r="F282" s="65"/>
      <c r="G282" s="65"/>
      <c r="H282" s="65"/>
      <c r="I282" s="65"/>
      <c r="J282" s="65"/>
      <c r="K282" s="65"/>
      <c r="L282" s="65"/>
      <c r="M282" s="65"/>
      <c r="N282" s="65"/>
      <c r="O282" s="65"/>
      <c r="P282" s="65"/>
      <c r="Q282" s="65"/>
      <c r="R282" s="65"/>
      <c r="S282" s="65"/>
    </row>
    <row r="283" spans="1:19" ht="14.25" customHeight="1" x14ac:dyDescent="0.25">
      <c r="A283" s="65"/>
      <c r="B283" s="65"/>
      <c r="C283" s="65"/>
      <c r="D283" s="65"/>
      <c r="E283" s="65"/>
      <c r="F283" s="65"/>
      <c r="G283" s="65"/>
      <c r="H283" s="65"/>
      <c r="I283" s="65"/>
      <c r="J283" s="65"/>
      <c r="K283" s="65"/>
      <c r="L283" s="65"/>
      <c r="M283" s="65"/>
      <c r="N283" s="65"/>
      <c r="O283" s="65"/>
      <c r="P283" s="65"/>
      <c r="Q283" s="65"/>
      <c r="R283" s="65"/>
      <c r="S283" s="65"/>
    </row>
    <row r="284" spans="1:19" ht="14.25" customHeight="1" x14ac:dyDescent="0.25">
      <c r="A284" s="65"/>
      <c r="B284" s="65"/>
      <c r="C284" s="65"/>
      <c r="D284" s="65"/>
      <c r="E284" s="65"/>
      <c r="F284" s="65"/>
      <c r="G284" s="65"/>
      <c r="H284" s="65"/>
      <c r="I284" s="65"/>
      <c r="J284" s="65"/>
      <c r="K284" s="65"/>
      <c r="L284" s="65"/>
      <c r="M284" s="65"/>
      <c r="N284" s="65"/>
      <c r="O284" s="65"/>
      <c r="P284" s="65"/>
      <c r="Q284" s="65"/>
      <c r="R284" s="65"/>
      <c r="S284" s="65"/>
    </row>
    <row r="285" spans="1:19" ht="14.25" customHeight="1" x14ac:dyDescent="0.25">
      <c r="A285" s="65"/>
      <c r="B285" s="65"/>
      <c r="C285" s="65"/>
      <c r="D285" s="65"/>
      <c r="E285" s="65"/>
      <c r="F285" s="65"/>
      <c r="G285" s="65"/>
      <c r="H285" s="65"/>
      <c r="I285" s="65"/>
      <c r="J285" s="65"/>
      <c r="K285" s="65"/>
      <c r="L285" s="65"/>
      <c r="M285" s="65"/>
      <c r="N285" s="65"/>
      <c r="O285" s="65"/>
      <c r="P285" s="65"/>
      <c r="Q285" s="65"/>
      <c r="R285" s="65"/>
      <c r="S285" s="65"/>
    </row>
    <row r="286" spans="1:19" ht="14.25" customHeight="1" x14ac:dyDescent="0.25">
      <c r="A286" s="65"/>
      <c r="B286" s="65"/>
      <c r="C286" s="65"/>
      <c r="D286" s="65"/>
      <c r="E286" s="65"/>
      <c r="F286" s="65"/>
      <c r="G286" s="65"/>
      <c r="H286" s="65"/>
      <c r="I286" s="65"/>
      <c r="J286" s="65"/>
      <c r="K286" s="65"/>
      <c r="L286" s="65"/>
      <c r="M286" s="65"/>
      <c r="N286" s="65"/>
      <c r="O286" s="65"/>
      <c r="P286" s="65"/>
      <c r="Q286" s="65"/>
      <c r="R286" s="65"/>
      <c r="S286" s="65"/>
    </row>
    <row r="287" spans="1:19" ht="14.25" customHeight="1" x14ac:dyDescent="0.25">
      <c r="A287" s="65"/>
      <c r="B287" s="65"/>
      <c r="C287" s="65"/>
      <c r="D287" s="65"/>
      <c r="E287" s="65"/>
      <c r="F287" s="65"/>
      <c r="G287" s="65"/>
      <c r="H287" s="65"/>
      <c r="I287" s="65"/>
      <c r="J287" s="65"/>
      <c r="K287" s="65"/>
      <c r="L287" s="65"/>
      <c r="M287" s="65"/>
      <c r="N287" s="65"/>
      <c r="O287" s="65"/>
      <c r="P287" s="65"/>
      <c r="Q287" s="65"/>
      <c r="R287" s="65"/>
      <c r="S287" s="65"/>
    </row>
    <row r="288" spans="1:19" ht="14.25" customHeight="1" x14ac:dyDescent="0.25">
      <c r="A288" s="65"/>
      <c r="B288" s="65"/>
      <c r="C288" s="65"/>
      <c r="D288" s="65"/>
      <c r="E288" s="65"/>
      <c r="F288" s="65"/>
      <c r="G288" s="65"/>
      <c r="H288" s="65"/>
      <c r="I288" s="65"/>
      <c r="J288" s="65"/>
      <c r="K288" s="65"/>
      <c r="L288" s="65"/>
      <c r="M288" s="65"/>
      <c r="N288" s="65"/>
      <c r="O288" s="65"/>
      <c r="P288" s="65"/>
      <c r="Q288" s="65"/>
      <c r="R288" s="65"/>
      <c r="S288" s="65"/>
    </row>
    <row r="289" spans="1:42" ht="14.25" customHeight="1" x14ac:dyDescent="0.25">
      <c r="A289" s="65"/>
      <c r="B289" s="65"/>
      <c r="C289" s="65"/>
      <c r="D289" s="65"/>
      <c r="E289" s="65"/>
      <c r="F289" s="65"/>
      <c r="G289" s="65"/>
      <c r="H289" s="65"/>
      <c r="I289" s="65"/>
      <c r="J289" s="65"/>
      <c r="K289" s="65"/>
      <c r="L289" s="65"/>
      <c r="M289" s="65"/>
      <c r="N289" s="65"/>
      <c r="O289" s="65"/>
      <c r="P289" s="65"/>
      <c r="Q289" s="65"/>
      <c r="R289" s="65"/>
      <c r="S289" s="65"/>
    </row>
    <row r="290" spans="1:42" ht="14.25" customHeight="1" x14ac:dyDescent="0.25">
      <c r="A290" s="65"/>
      <c r="B290" s="65"/>
      <c r="C290" s="65"/>
      <c r="D290" s="65"/>
      <c r="E290" s="65"/>
      <c r="F290" s="65"/>
      <c r="G290" s="65"/>
      <c r="H290" s="65"/>
      <c r="I290" s="65"/>
      <c r="J290" s="65"/>
      <c r="K290" s="65"/>
      <c r="L290" s="65"/>
      <c r="M290" s="65"/>
      <c r="N290" s="65"/>
      <c r="O290" s="65"/>
      <c r="P290" s="65"/>
      <c r="Q290" s="65"/>
      <c r="R290" s="65"/>
      <c r="S290" s="65"/>
    </row>
    <row r="291" spans="1:42" ht="14.25" customHeight="1" x14ac:dyDescent="0.25">
      <c r="A291" s="65"/>
      <c r="B291" s="65"/>
      <c r="C291" s="65"/>
      <c r="D291" s="65"/>
      <c r="E291" s="65"/>
      <c r="F291" s="65"/>
      <c r="G291" s="65"/>
      <c r="H291" s="65"/>
      <c r="I291" s="65"/>
      <c r="J291" s="65"/>
      <c r="K291" s="65"/>
      <c r="L291" s="65"/>
      <c r="M291" s="65"/>
      <c r="N291" s="65"/>
      <c r="O291" s="65"/>
      <c r="P291" s="65"/>
      <c r="Q291" s="65"/>
      <c r="R291" s="65"/>
      <c r="S291" s="65"/>
    </row>
    <row r="292" spans="1:42" ht="14.25" customHeight="1" x14ac:dyDescent="0.25">
      <c r="A292" s="65"/>
      <c r="B292" s="65"/>
      <c r="C292" s="65"/>
      <c r="D292" s="65"/>
      <c r="E292" s="65"/>
      <c r="F292" s="65"/>
      <c r="G292" s="65"/>
      <c r="H292" s="65"/>
      <c r="I292" s="65"/>
      <c r="J292" s="65"/>
      <c r="K292" s="65"/>
      <c r="L292" s="65"/>
      <c r="M292" s="65"/>
      <c r="N292" s="65"/>
      <c r="O292" s="65"/>
      <c r="P292" s="65"/>
      <c r="Q292" s="65"/>
      <c r="R292" s="65"/>
      <c r="S292" s="65"/>
    </row>
    <row r="293" spans="1:42" ht="14.25" customHeight="1" x14ac:dyDescent="0.25">
      <c r="A293" s="65"/>
      <c r="B293" s="65"/>
      <c r="C293" s="65"/>
      <c r="D293" s="65"/>
      <c r="E293" s="65"/>
      <c r="F293" s="65"/>
      <c r="G293" s="65"/>
      <c r="H293" s="65"/>
      <c r="I293" s="65"/>
      <c r="J293" s="65"/>
      <c r="K293" s="65"/>
      <c r="L293" s="65"/>
      <c r="M293" s="65"/>
      <c r="N293" s="65"/>
      <c r="O293" s="65"/>
      <c r="P293" s="65"/>
      <c r="Q293" s="65"/>
      <c r="R293" s="65"/>
      <c r="S293" s="65"/>
      <c r="AJ293" s="59"/>
      <c r="AK293" s="59"/>
      <c r="AL293" s="59"/>
      <c r="AM293" s="59"/>
      <c r="AN293" s="59"/>
      <c r="AO293" s="59"/>
      <c r="AP293" s="59"/>
    </row>
    <row r="294" spans="1:42" ht="14.25" customHeight="1" x14ac:dyDescent="0.25">
      <c r="A294" s="65"/>
      <c r="B294" s="65"/>
      <c r="C294" s="65"/>
      <c r="D294" s="65"/>
      <c r="E294" s="65"/>
      <c r="F294" s="65"/>
      <c r="G294" s="65"/>
      <c r="H294" s="65"/>
      <c r="I294" s="65"/>
      <c r="J294" s="65"/>
      <c r="K294" s="65"/>
      <c r="L294" s="65"/>
      <c r="M294" s="65"/>
      <c r="N294" s="65"/>
      <c r="O294" s="65"/>
      <c r="P294" s="65"/>
      <c r="Q294" s="65"/>
      <c r="R294" s="65"/>
      <c r="S294" s="65"/>
      <c r="AJ294" s="59"/>
      <c r="AK294" s="59"/>
      <c r="AL294" s="59"/>
      <c r="AM294" s="59"/>
      <c r="AN294" s="59"/>
      <c r="AO294" s="59"/>
      <c r="AP294" s="59"/>
    </row>
    <row r="295" spans="1:42" ht="14.25" customHeight="1" x14ac:dyDescent="0.25">
      <c r="A295" s="65"/>
      <c r="B295" s="65"/>
      <c r="C295" s="65"/>
      <c r="D295" s="65"/>
      <c r="E295" s="65"/>
      <c r="F295" s="65"/>
      <c r="G295" s="65"/>
      <c r="H295" s="65"/>
      <c r="I295" s="65"/>
      <c r="J295" s="65"/>
      <c r="K295" s="65"/>
      <c r="L295" s="65"/>
      <c r="M295" s="65"/>
      <c r="N295" s="65"/>
      <c r="O295" s="65"/>
      <c r="P295" s="65"/>
      <c r="Q295" s="65"/>
      <c r="R295" s="65"/>
      <c r="S295" s="65"/>
      <c r="AJ295" s="59"/>
      <c r="AK295" s="59"/>
      <c r="AL295" s="59"/>
      <c r="AM295" s="59"/>
      <c r="AN295" s="59"/>
      <c r="AO295" s="59"/>
      <c r="AP295" s="59"/>
    </row>
    <row r="296" spans="1:42" ht="14.25" customHeight="1" x14ac:dyDescent="0.25">
      <c r="A296" s="65"/>
      <c r="B296" s="65"/>
      <c r="C296" s="65"/>
      <c r="D296" s="65"/>
      <c r="E296" s="65"/>
      <c r="F296" s="65"/>
      <c r="G296" s="65"/>
      <c r="H296" s="65"/>
      <c r="I296" s="65"/>
      <c r="J296" s="65"/>
      <c r="K296" s="65"/>
      <c r="L296" s="65"/>
      <c r="M296" s="65"/>
      <c r="N296" s="65"/>
      <c r="O296" s="65"/>
      <c r="P296" s="65"/>
      <c r="Q296" s="65"/>
      <c r="R296" s="65"/>
      <c r="S296" s="65"/>
      <c r="AJ296" s="59"/>
      <c r="AK296" s="59"/>
      <c r="AL296" s="59"/>
      <c r="AM296" s="59"/>
      <c r="AN296" s="59"/>
      <c r="AO296" s="59"/>
      <c r="AP296" s="59"/>
    </row>
    <row r="297" spans="1:42" ht="14.25" customHeight="1" x14ac:dyDescent="0.25">
      <c r="A297" s="65"/>
      <c r="B297" s="65"/>
      <c r="C297" s="65"/>
      <c r="D297" s="65"/>
      <c r="E297" s="65"/>
      <c r="F297" s="65"/>
      <c r="G297" s="65"/>
      <c r="H297" s="65"/>
      <c r="I297" s="65"/>
      <c r="J297" s="65"/>
      <c r="K297" s="65"/>
      <c r="L297" s="65"/>
      <c r="M297" s="65"/>
      <c r="N297" s="65"/>
      <c r="O297" s="65"/>
      <c r="P297" s="65"/>
      <c r="Q297" s="65"/>
      <c r="R297" s="65"/>
      <c r="S297" s="65"/>
      <c r="AJ297" s="59" t="s">
        <v>411</v>
      </c>
      <c r="AK297" s="59" t="str">
        <f>IF(TIPO1="Generación de Nuevo Conocimiento","GNC",IF(TIPO1="Desarrollo Tecnológico e Innovación ","DTI",IF(TIPO1="Resultados de Actividades de Apropiación Social del Conocimiento y Divulgación Pública de la Ciencia","RAS",IF(TIPO1="Resultados de Actividades de Formación del Recurso Humano","RAF",""))))</f>
        <v/>
      </c>
      <c r="AL297" s="59"/>
      <c r="AM297" s="59"/>
      <c r="AN297" s="59"/>
      <c r="AO297" s="59"/>
      <c r="AP297" s="59"/>
    </row>
    <row r="298" spans="1:42" ht="14.25" customHeight="1" x14ac:dyDescent="0.25">
      <c r="A298" s="65"/>
      <c r="B298" s="65"/>
      <c r="C298" s="65"/>
      <c r="D298" s="65"/>
      <c r="E298" s="65"/>
      <c r="F298" s="65"/>
      <c r="G298" s="65"/>
      <c r="H298" s="65"/>
      <c r="I298" s="65"/>
      <c r="J298" s="65"/>
      <c r="K298" s="65"/>
      <c r="L298" s="65"/>
      <c r="M298" s="65"/>
      <c r="N298" s="65"/>
      <c r="O298" s="65"/>
      <c r="P298" s="65"/>
      <c r="Q298" s="65"/>
      <c r="R298" s="65"/>
      <c r="S298" s="65"/>
      <c r="AJ298" s="59" t="s">
        <v>412</v>
      </c>
      <c r="AK298" s="59" t="str">
        <f>IF(TIPO2="Generación de Nuevo Conocimiento","GNC",IF(TIPO2="Desarrollo Tecnológico e Innovación ","DTI",IF(TIPO2="Resultados de Actividades de Apropiación Social del Conocimiento y Divulgación Pública de la Ciencia","RAS",IF(TIPO2="Resultados de Actividades de Formación del Recurso Humano","RAF",""))))</f>
        <v/>
      </c>
      <c r="AL298" s="59"/>
      <c r="AM298" s="59"/>
      <c r="AN298" s="59"/>
      <c r="AO298" s="59"/>
      <c r="AP298" s="59"/>
    </row>
    <row r="299" spans="1:42" ht="14.25" customHeight="1" x14ac:dyDescent="0.25">
      <c r="A299" s="65"/>
      <c r="B299" s="65"/>
      <c r="C299" s="65"/>
      <c r="D299" s="65"/>
      <c r="E299" s="65"/>
      <c r="F299" s="65"/>
      <c r="G299" s="65"/>
      <c r="H299" s="65"/>
      <c r="I299" s="65"/>
      <c r="J299" s="65"/>
      <c r="K299" s="65"/>
      <c r="L299" s="65"/>
      <c r="M299" s="65"/>
      <c r="N299" s="65"/>
      <c r="O299" s="65"/>
      <c r="P299" s="65"/>
      <c r="Q299" s="65"/>
      <c r="R299" s="65"/>
      <c r="S299" s="65"/>
      <c r="AJ299" s="59" t="s">
        <v>413</v>
      </c>
      <c r="AK299" s="59" t="str">
        <f>IF(TIPO3="Generación de Nuevo Conocimiento","GNC",IF(TIPO3="Desarrollo Tecnológico e Innovación ","DTI",IF(TIPO3="Resultados de Actividades de Apropiación Social del Conocimiento y Divulgación Pública de la Ciencia","RAS",IF(TIPO3="Resultados de Actividades de Formación del Recurso Humano","RAF",""))))</f>
        <v/>
      </c>
      <c r="AL299" s="59"/>
      <c r="AM299" s="59"/>
      <c r="AN299" s="59"/>
      <c r="AO299" s="59"/>
      <c r="AP299" s="59"/>
    </row>
    <row r="300" spans="1:42" ht="14.25" customHeight="1" x14ac:dyDescent="0.25">
      <c r="A300" s="65"/>
      <c r="B300" s="65"/>
      <c r="C300" s="65"/>
      <c r="D300" s="65"/>
      <c r="E300" s="65"/>
      <c r="F300" s="65"/>
      <c r="G300" s="65"/>
      <c r="H300" s="65"/>
      <c r="I300" s="65"/>
      <c r="J300" s="65"/>
      <c r="K300" s="65"/>
      <c r="L300" s="65"/>
      <c r="M300" s="65"/>
      <c r="N300" s="65"/>
      <c r="O300" s="65"/>
      <c r="P300" s="65"/>
      <c r="Q300" s="65"/>
      <c r="R300" s="65"/>
      <c r="S300" s="65"/>
      <c r="AJ300" s="59" t="s">
        <v>414</v>
      </c>
      <c r="AK300" s="59" t="str">
        <f>IF(TIPO4="Generación de Nuevo Conocimiento","GNC",IF(TIPO4="Desarrollo Tecnológico e Innovación ","DTI",IF(TIPO4="Resultados de Actividades de Apropiación Social del Conocimiento y Divulgación Pública de la Ciencia","RAS",IF(TIPO4="Resultados de Actividades de Formación del Recurso Humano","RAF",""))))</f>
        <v/>
      </c>
      <c r="AL300" s="59"/>
      <c r="AM300" s="59"/>
      <c r="AN300" s="59"/>
      <c r="AO300" s="59"/>
      <c r="AP300" s="59"/>
    </row>
    <row r="301" spans="1:42" ht="14.25" customHeight="1" x14ac:dyDescent="0.25">
      <c r="A301" s="65"/>
      <c r="B301" s="65"/>
      <c r="C301" s="65"/>
      <c r="D301" s="65"/>
      <c r="E301" s="65"/>
      <c r="F301" s="65"/>
      <c r="G301" s="65"/>
      <c r="H301" s="65"/>
      <c r="I301" s="65"/>
      <c r="J301" s="65"/>
      <c r="K301" s="65"/>
      <c r="L301" s="65"/>
      <c r="M301" s="65"/>
      <c r="N301" s="65"/>
      <c r="O301" s="65"/>
      <c r="P301" s="65"/>
      <c r="Q301" s="65"/>
      <c r="R301" s="65"/>
      <c r="S301" s="65"/>
      <c r="AJ301" s="59" t="s">
        <v>415</v>
      </c>
      <c r="AK301" s="59" t="str">
        <f>IF(TIPO5="Generación de Nuevo Conocimiento","GNC",IF(TIPO5="Desarrollo Tecnológico e Innovación ","DTI",IF(TIPO5="Resultados de Actividades de Apropiación Social del Conocimiento y Divulgación Pública de la Ciencia","RAS",IF(TIPO5="Resultados de Actividades de Formación del Recurso Humano","RAF",""))))</f>
        <v/>
      </c>
      <c r="AL301" s="59"/>
      <c r="AM301" s="59"/>
      <c r="AN301" s="59"/>
      <c r="AO301" s="59"/>
      <c r="AP301" s="59"/>
    </row>
    <row r="302" spans="1:42" ht="14.25" customHeight="1" x14ac:dyDescent="0.25">
      <c r="A302" s="65"/>
      <c r="B302" s="65"/>
      <c r="C302" s="65"/>
      <c r="D302" s="65"/>
      <c r="E302" s="65"/>
      <c r="F302" s="65"/>
      <c r="G302" s="65"/>
      <c r="H302" s="65"/>
      <c r="I302" s="65"/>
      <c r="J302" s="65"/>
      <c r="K302" s="65"/>
      <c r="L302" s="65"/>
      <c r="M302" s="65"/>
      <c r="N302" s="65"/>
      <c r="O302" s="65"/>
      <c r="P302" s="65"/>
      <c r="Q302" s="65"/>
      <c r="R302" s="65"/>
      <c r="S302" s="65"/>
      <c r="AJ302" s="59" t="s">
        <v>416</v>
      </c>
      <c r="AK302" s="59" t="str">
        <f>IF(TIPO6="Generación de Nuevo Conocimiento","GNC",IF(TIPO6="Desarrollo Tecnológico e Innovación ","DTI",IF(TIPO6="Resultados de Actividades de Apropiación Social del Conocimiento y Divulgación Pública de la Ciencia","RAS",IF(TIPO6="Resultados de Actividades de Formación del Recurso Humano","RAF",""))))</f>
        <v/>
      </c>
      <c r="AL302" s="59"/>
      <c r="AM302" s="59"/>
      <c r="AN302" s="59"/>
      <c r="AO302" s="59"/>
      <c r="AP302" s="59"/>
    </row>
    <row r="303" spans="1:42" ht="14.25" customHeight="1" x14ac:dyDescent="0.25">
      <c r="A303" s="65"/>
      <c r="B303" s="65"/>
      <c r="C303" s="65"/>
      <c r="D303" s="65"/>
      <c r="E303" s="65"/>
      <c r="F303" s="65"/>
      <c r="G303" s="65"/>
      <c r="H303" s="65"/>
      <c r="I303" s="65"/>
      <c r="J303" s="65"/>
      <c r="K303" s="65"/>
      <c r="L303" s="65"/>
      <c r="M303" s="65"/>
      <c r="N303" s="65"/>
      <c r="O303" s="65"/>
      <c r="P303" s="65"/>
      <c r="Q303" s="65"/>
      <c r="R303" s="65"/>
      <c r="S303" s="65"/>
      <c r="AJ303" s="59"/>
      <c r="AK303" s="59"/>
      <c r="AL303" s="59"/>
      <c r="AM303" s="59"/>
      <c r="AN303" s="59"/>
      <c r="AO303" s="59"/>
      <c r="AP303" s="59"/>
    </row>
    <row r="304" spans="1:42" ht="14.25" customHeight="1" x14ac:dyDescent="0.25">
      <c r="A304" s="65"/>
      <c r="B304" s="65"/>
      <c r="C304" s="65"/>
      <c r="D304" s="65"/>
      <c r="E304" s="65"/>
      <c r="F304" s="65"/>
      <c r="G304" s="65"/>
      <c r="H304" s="65"/>
      <c r="I304" s="65"/>
      <c r="J304" s="65"/>
      <c r="K304" s="65"/>
      <c r="L304" s="65"/>
      <c r="M304" s="65"/>
      <c r="N304" s="65"/>
      <c r="O304" s="65"/>
      <c r="P304" s="65"/>
      <c r="Q304" s="65"/>
      <c r="R304" s="65"/>
      <c r="S304" s="65"/>
      <c r="AJ304" s="59"/>
      <c r="AK304" s="59"/>
      <c r="AL304" s="59"/>
      <c r="AM304" s="59"/>
      <c r="AN304" s="59"/>
      <c r="AO304" s="59"/>
      <c r="AP304" s="59"/>
    </row>
    <row r="305" spans="1:42" ht="14.25" customHeight="1" x14ac:dyDescent="0.25">
      <c r="A305" s="65"/>
      <c r="B305" s="65"/>
      <c r="C305" s="65"/>
      <c r="D305" s="65"/>
      <c r="E305" s="65"/>
      <c r="F305" s="65"/>
      <c r="G305" s="65"/>
      <c r="H305" s="65"/>
      <c r="I305" s="65"/>
      <c r="J305" s="65"/>
      <c r="K305" s="65"/>
      <c r="L305" s="65"/>
      <c r="M305" s="65"/>
      <c r="N305" s="65"/>
      <c r="O305" s="65"/>
      <c r="P305" s="65"/>
      <c r="Q305" s="65"/>
      <c r="R305" s="65"/>
      <c r="S305" s="65"/>
      <c r="AJ305" s="59" t="s">
        <v>417</v>
      </c>
      <c r="AK305" s="59" t="s">
        <v>418</v>
      </c>
      <c r="AL305" s="59" t="s">
        <v>419</v>
      </c>
      <c r="AM305" s="59" t="s">
        <v>420</v>
      </c>
      <c r="AN305" s="59" t="s">
        <v>421</v>
      </c>
      <c r="AO305" s="59" t="s">
        <v>422</v>
      </c>
      <c r="AP305" s="59"/>
    </row>
    <row r="306" spans="1:42" ht="14.25" customHeight="1" x14ac:dyDescent="0.25">
      <c r="A306" s="65"/>
      <c r="B306" s="65"/>
      <c r="C306" s="65"/>
      <c r="D306" s="65"/>
      <c r="E306" s="65"/>
      <c r="F306" s="65"/>
      <c r="G306" s="65"/>
      <c r="H306" s="65"/>
      <c r="I306" s="65"/>
      <c r="J306" s="65"/>
      <c r="K306" s="65"/>
      <c r="L306" s="65"/>
      <c r="M306" s="65"/>
      <c r="N306" s="65"/>
      <c r="O306" s="65"/>
      <c r="P306" s="65"/>
      <c r="Q306" s="65"/>
      <c r="R306" s="65"/>
      <c r="S306" s="65"/>
      <c r="AJ306" s="59" t="s">
        <v>423</v>
      </c>
      <c r="AK306" s="59" t="str">
        <f>IF(AJ306="Generación de Nuevo Conocimiento","GNC",IF(AJ306="Desarrollo Tecnológico e Innovación ","DTI",IF(AJ306="Resultados de Actividades de Apropiación Social del Conocimiento y Divulgación Pública de la Ciencia","RAS",IF(AJ306="Resultados de Actividades de Formación del Recurso Humano","RAF",""))))</f>
        <v>GNC</v>
      </c>
      <c r="AL306" s="59" t="s">
        <v>424</v>
      </c>
      <c r="AM306" s="59" t="s">
        <v>425</v>
      </c>
      <c r="AN306" s="59" t="s">
        <v>426</v>
      </c>
      <c r="AO306" s="59" t="s">
        <v>427</v>
      </c>
      <c r="AP306" s="59"/>
    </row>
    <row r="307" spans="1:42" ht="14.25" customHeight="1" x14ac:dyDescent="0.25">
      <c r="A307" s="65"/>
      <c r="B307" s="65"/>
      <c r="C307" s="65"/>
      <c r="D307" s="65"/>
      <c r="E307" s="65"/>
      <c r="F307" s="65"/>
      <c r="G307" s="65"/>
      <c r="H307" s="65"/>
      <c r="I307" s="65"/>
      <c r="J307" s="65"/>
      <c r="K307" s="65"/>
      <c r="L307" s="65"/>
      <c r="M307" s="65"/>
      <c r="N307" s="65"/>
      <c r="O307" s="65"/>
      <c r="P307" s="65"/>
      <c r="Q307" s="65"/>
      <c r="R307" s="65"/>
      <c r="S307" s="65"/>
      <c r="AJ307" s="59" t="s">
        <v>428</v>
      </c>
      <c r="AK307" s="59" t="str">
        <f>IF(AJ307="Generación de Nuevo Conocimiento","GNC",IF(AJ307="Desarrollo Tecnológico e Innovación ","DTI",IF(AJ307="Resultados de Actividades de Apropiación Social del Conocimiento y Divulgación Pública de la Ciencia","RAS",IF(AJ307="Resultados de Actividades de Formación del Recurso Humano","RAF",""))))</f>
        <v>DTI</v>
      </c>
      <c r="AL307" s="59" t="s">
        <v>429</v>
      </c>
      <c r="AM307" s="59" t="s">
        <v>430</v>
      </c>
      <c r="AN307" s="59" t="s">
        <v>431</v>
      </c>
      <c r="AO307" s="59" t="s">
        <v>432</v>
      </c>
      <c r="AP307" s="59"/>
    </row>
    <row r="308" spans="1:42" ht="14.25" customHeight="1" x14ac:dyDescent="0.25">
      <c r="A308" s="65"/>
      <c r="B308" s="65"/>
      <c r="C308" s="65"/>
      <c r="D308" s="65"/>
      <c r="E308" s="65"/>
      <c r="F308" s="65"/>
      <c r="G308" s="65"/>
      <c r="H308" s="65"/>
      <c r="I308" s="65"/>
      <c r="J308" s="65"/>
      <c r="K308" s="65"/>
      <c r="L308" s="65"/>
      <c r="M308" s="65"/>
      <c r="N308" s="65"/>
      <c r="O308" s="65"/>
      <c r="P308" s="65"/>
      <c r="Q308" s="65"/>
      <c r="R308" s="65"/>
      <c r="S308" s="65"/>
      <c r="AJ308" s="59" t="s">
        <v>433</v>
      </c>
      <c r="AK308" s="59" t="str">
        <f>IF(AJ308="Generación de Nuevo Conocimiento","GNC",IF(AJ308="Desarrollo Tecnológico e Innovación ","DTI",IF(AJ308="Resultados de Actividades de Apropiación Social del Conocimiento y Divulgación Pública de la Ciencia","RAS",IF(AJ308="Resultados de Actividades de Formación del Recurso Humano","RAF",""))))</f>
        <v>RAS</v>
      </c>
      <c r="AL308" s="59" t="s">
        <v>434</v>
      </c>
      <c r="AM308" s="59" t="s">
        <v>435</v>
      </c>
      <c r="AN308" s="59" t="s">
        <v>436</v>
      </c>
      <c r="AO308" s="59" t="s">
        <v>437</v>
      </c>
      <c r="AP308" s="59"/>
    </row>
    <row r="309" spans="1:42" ht="14.25" customHeight="1" x14ac:dyDescent="0.25">
      <c r="A309" s="65"/>
      <c r="B309" s="65"/>
      <c r="C309" s="65"/>
      <c r="D309" s="65"/>
      <c r="E309" s="65"/>
      <c r="F309" s="65"/>
      <c r="G309" s="65"/>
      <c r="H309" s="65"/>
      <c r="I309" s="65"/>
      <c r="J309" s="65"/>
      <c r="K309" s="65"/>
      <c r="L309" s="65"/>
      <c r="M309" s="65"/>
      <c r="N309" s="65"/>
      <c r="O309" s="65"/>
      <c r="P309" s="65"/>
      <c r="Q309" s="65"/>
      <c r="R309" s="65"/>
      <c r="S309" s="65"/>
      <c r="AJ309" s="59" t="s">
        <v>438</v>
      </c>
      <c r="AK309" s="59" t="str">
        <f>IF(AJ309="Generación de Nuevo Conocimiento","GNC",IF(AJ309="Desarrollo Tecnológico e Innovación ","DTI",IF(AJ309="Resultados de Actividades de Apropiación Social del Conocimiento y Divulgación Pública de la Ciencia","RAS",IF(AJ309="Resultados de Actividades de Formación del Recurso Humano","RAF",""))))</f>
        <v>RAF</v>
      </c>
      <c r="AL309" s="59" t="s">
        <v>439</v>
      </c>
      <c r="AM309" s="59" t="s">
        <v>440</v>
      </c>
      <c r="AN309" s="59" t="s">
        <v>441</v>
      </c>
      <c r="AO309" s="59" t="s">
        <v>442</v>
      </c>
      <c r="AP309" s="59"/>
    </row>
    <row r="310" spans="1:42" ht="14.25" customHeight="1" x14ac:dyDescent="0.25">
      <c r="A310" s="65"/>
      <c r="B310" s="65"/>
      <c r="C310" s="65"/>
      <c r="D310" s="65"/>
      <c r="E310" s="65"/>
      <c r="F310" s="65"/>
      <c r="G310" s="65"/>
      <c r="H310" s="65"/>
      <c r="I310" s="65"/>
      <c r="J310" s="65"/>
      <c r="K310" s="65"/>
      <c r="L310" s="65"/>
      <c r="M310" s="65"/>
      <c r="N310" s="65"/>
      <c r="O310" s="65"/>
      <c r="P310" s="65"/>
      <c r="Q310" s="65"/>
      <c r="R310" s="65"/>
      <c r="S310" s="65"/>
      <c r="AJ310" s="59"/>
      <c r="AK310" s="59"/>
      <c r="AL310" s="59" t="s">
        <v>443</v>
      </c>
      <c r="AM310" s="59" t="s">
        <v>444</v>
      </c>
      <c r="AN310" s="59" t="s">
        <v>445</v>
      </c>
      <c r="AO310" s="59" t="s">
        <v>446</v>
      </c>
      <c r="AP310" s="59"/>
    </row>
    <row r="311" spans="1:42" ht="14.25" customHeight="1" x14ac:dyDescent="0.25">
      <c r="A311" s="65"/>
      <c r="B311" s="65"/>
      <c r="C311" s="65"/>
      <c r="D311" s="65"/>
      <c r="E311" s="65"/>
      <c r="F311" s="65"/>
      <c r="G311" s="65"/>
      <c r="H311" s="65"/>
      <c r="I311" s="65"/>
      <c r="J311" s="65"/>
      <c r="K311" s="65"/>
      <c r="L311" s="65"/>
      <c r="M311" s="65"/>
      <c r="N311" s="65"/>
      <c r="O311" s="65"/>
      <c r="P311" s="65"/>
      <c r="Q311" s="65"/>
      <c r="R311" s="65"/>
      <c r="S311" s="65"/>
      <c r="AJ311" s="59"/>
      <c r="AK311" s="59"/>
      <c r="AL311" s="59"/>
      <c r="AM311" s="59" t="s">
        <v>447</v>
      </c>
      <c r="AN311" s="59" t="s">
        <v>448</v>
      </c>
      <c r="AO311" s="59" t="s">
        <v>449</v>
      </c>
      <c r="AP311" s="59"/>
    </row>
    <row r="312" spans="1:42" ht="14.25" customHeight="1" x14ac:dyDescent="0.25">
      <c r="A312" s="65"/>
      <c r="B312" s="65"/>
      <c r="C312" s="65"/>
      <c r="D312" s="65"/>
      <c r="E312" s="65"/>
      <c r="F312" s="65"/>
      <c r="G312" s="65"/>
      <c r="H312" s="65"/>
      <c r="I312" s="65"/>
      <c r="J312" s="65"/>
      <c r="K312" s="65"/>
      <c r="L312" s="65"/>
      <c r="M312" s="65"/>
      <c r="N312" s="65"/>
      <c r="O312" s="65"/>
      <c r="P312" s="65"/>
      <c r="Q312" s="65"/>
      <c r="R312" s="65"/>
      <c r="S312" s="65"/>
      <c r="AJ312" s="59"/>
      <c r="AK312" s="59"/>
      <c r="AL312" s="59"/>
      <c r="AM312" s="59" t="s">
        <v>450</v>
      </c>
      <c r="AN312" s="59" t="s">
        <v>451</v>
      </c>
      <c r="AO312" s="59"/>
      <c r="AP312" s="59"/>
    </row>
    <row r="313" spans="1:42" ht="14.25" customHeight="1" x14ac:dyDescent="0.25">
      <c r="A313" s="65"/>
      <c r="B313" s="65"/>
      <c r="C313" s="65"/>
      <c r="D313" s="65"/>
      <c r="E313" s="65"/>
      <c r="F313" s="65"/>
      <c r="G313" s="65"/>
      <c r="H313" s="65"/>
      <c r="I313" s="65"/>
      <c r="J313" s="65"/>
      <c r="K313" s="65"/>
      <c r="L313" s="65"/>
      <c r="M313" s="65"/>
      <c r="N313" s="65"/>
      <c r="O313" s="65"/>
      <c r="P313" s="65"/>
      <c r="Q313" s="65"/>
      <c r="R313" s="65"/>
      <c r="S313" s="65"/>
      <c r="AJ313" s="59"/>
      <c r="AK313" s="59"/>
      <c r="AL313" s="59"/>
      <c r="AM313" s="59" t="s">
        <v>452</v>
      </c>
      <c r="AN313" s="59" t="s">
        <v>453</v>
      </c>
      <c r="AO313" s="59"/>
      <c r="AP313" s="59"/>
    </row>
    <row r="314" spans="1:42" ht="14.25" customHeight="1" x14ac:dyDescent="0.25">
      <c r="A314" s="65"/>
      <c r="B314" s="65"/>
      <c r="C314" s="65"/>
      <c r="D314" s="65"/>
      <c r="E314" s="65"/>
      <c r="F314" s="65"/>
      <c r="G314" s="65"/>
      <c r="H314" s="65"/>
      <c r="I314" s="65"/>
      <c r="J314" s="65"/>
      <c r="K314" s="65"/>
      <c r="L314" s="65"/>
      <c r="M314" s="65"/>
      <c r="N314" s="65"/>
      <c r="O314" s="65"/>
      <c r="P314" s="65"/>
      <c r="Q314" s="65"/>
      <c r="R314" s="65"/>
      <c r="S314" s="65"/>
      <c r="AJ314" s="59"/>
      <c r="AK314" s="59"/>
      <c r="AL314" s="59"/>
      <c r="AM314" s="59" t="s">
        <v>454</v>
      </c>
      <c r="AN314" s="59" t="s">
        <v>455</v>
      </c>
      <c r="AO314" s="59"/>
      <c r="AP314" s="59"/>
    </row>
    <row r="315" spans="1:42" ht="14.25" customHeight="1" x14ac:dyDescent="0.25">
      <c r="A315" s="65"/>
      <c r="B315" s="65"/>
      <c r="C315" s="65"/>
      <c r="D315" s="65"/>
      <c r="E315" s="65"/>
      <c r="F315" s="65"/>
      <c r="G315" s="65"/>
      <c r="H315" s="65"/>
      <c r="I315" s="65"/>
      <c r="J315" s="65"/>
      <c r="K315" s="65"/>
      <c r="L315" s="65"/>
      <c r="M315" s="65"/>
      <c r="N315" s="65"/>
      <c r="O315" s="65"/>
      <c r="P315" s="65"/>
      <c r="Q315" s="65"/>
      <c r="R315" s="65"/>
      <c r="S315" s="65"/>
      <c r="AJ315" s="59"/>
      <c r="AK315" s="59"/>
      <c r="AL315" s="59"/>
      <c r="AM315" s="59" t="s">
        <v>456</v>
      </c>
      <c r="AN315" s="59" t="s">
        <v>457</v>
      </c>
      <c r="AO315" s="59"/>
      <c r="AP315" s="59"/>
    </row>
    <row r="316" spans="1:42" ht="14.25" customHeight="1" x14ac:dyDescent="0.25">
      <c r="A316" s="65"/>
      <c r="B316" s="65"/>
      <c r="C316" s="65"/>
      <c r="D316" s="65"/>
      <c r="E316" s="65"/>
      <c r="F316" s="65"/>
      <c r="G316" s="65"/>
      <c r="H316" s="65"/>
      <c r="I316" s="65"/>
      <c r="J316" s="65"/>
      <c r="K316" s="65"/>
      <c r="L316" s="65"/>
      <c r="M316" s="65"/>
      <c r="N316" s="65"/>
      <c r="O316" s="65"/>
      <c r="P316" s="65"/>
      <c r="Q316" s="65"/>
      <c r="R316" s="65"/>
      <c r="S316" s="65"/>
      <c r="AJ316" s="59"/>
      <c r="AK316" s="59"/>
      <c r="AL316" s="59"/>
      <c r="AM316" s="59" t="s">
        <v>458</v>
      </c>
      <c r="AN316" s="59" t="s">
        <v>459</v>
      </c>
      <c r="AO316" s="59"/>
      <c r="AP316" s="59"/>
    </row>
    <row r="317" spans="1:42" ht="14.25" customHeight="1" x14ac:dyDescent="0.25">
      <c r="A317" s="65"/>
      <c r="B317" s="65"/>
      <c r="C317" s="65"/>
      <c r="D317" s="65"/>
      <c r="E317" s="65"/>
      <c r="F317" s="65"/>
      <c r="G317" s="65"/>
      <c r="H317" s="65"/>
      <c r="I317" s="65"/>
      <c r="J317" s="65"/>
      <c r="K317" s="65"/>
      <c r="L317" s="65"/>
      <c r="M317" s="65"/>
      <c r="N317" s="65"/>
      <c r="O317" s="65"/>
      <c r="P317" s="65"/>
      <c r="Q317" s="65"/>
      <c r="R317" s="65"/>
      <c r="S317" s="65"/>
      <c r="AJ317" s="59"/>
      <c r="AK317" s="59"/>
      <c r="AL317" s="59"/>
      <c r="AM317" s="59"/>
      <c r="AN317" s="59" t="s">
        <v>460</v>
      </c>
      <c r="AO317" s="59"/>
      <c r="AP317" s="59"/>
    </row>
    <row r="318" spans="1:42" ht="14.25" customHeight="1" x14ac:dyDescent="0.25">
      <c r="A318" s="65"/>
      <c r="B318" s="65"/>
      <c r="C318" s="65"/>
      <c r="D318" s="65"/>
      <c r="E318" s="65"/>
      <c r="F318" s="65"/>
      <c r="G318" s="65"/>
      <c r="H318" s="65"/>
      <c r="I318" s="65"/>
      <c r="J318" s="65"/>
      <c r="K318" s="65"/>
      <c r="L318" s="65"/>
      <c r="M318" s="65"/>
      <c r="N318" s="65"/>
      <c r="O318" s="65"/>
      <c r="P318" s="65"/>
      <c r="Q318" s="65"/>
      <c r="R318" s="65"/>
      <c r="S318" s="65"/>
      <c r="AJ318" s="59"/>
      <c r="AK318" s="59"/>
      <c r="AL318" s="59"/>
      <c r="AM318" s="59"/>
      <c r="AN318" s="59" t="s">
        <v>461</v>
      </c>
      <c r="AO318" s="59"/>
      <c r="AP318" s="59"/>
    </row>
    <row r="319" spans="1:42" ht="14.25" customHeight="1" x14ac:dyDescent="0.25">
      <c r="A319" s="65"/>
      <c r="B319" s="65"/>
      <c r="C319" s="65"/>
      <c r="D319" s="65"/>
      <c r="E319" s="65"/>
      <c r="F319" s="65"/>
      <c r="G319" s="65"/>
      <c r="H319" s="65"/>
      <c r="I319" s="65"/>
      <c r="J319" s="65"/>
      <c r="K319" s="65"/>
      <c r="L319" s="65"/>
      <c r="M319" s="65"/>
      <c r="N319" s="65"/>
      <c r="O319" s="65"/>
      <c r="P319" s="65"/>
      <c r="Q319" s="65"/>
      <c r="R319" s="65"/>
      <c r="S319" s="65"/>
      <c r="AJ319" s="59"/>
      <c r="AK319" s="59"/>
      <c r="AL319" s="59"/>
      <c r="AM319" s="59"/>
      <c r="AN319" s="59" t="s">
        <v>462</v>
      </c>
      <c r="AO319" s="59"/>
      <c r="AP319" s="59"/>
    </row>
    <row r="320" spans="1:42" ht="14.25" customHeight="1" x14ac:dyDescent="0.25">
      <c r="A320" s="65"/>
      <c r="B320" s="65"/>
      <c r="C320" s="65"/>
      <c r="D320" s="65"/>
      <c r="E320" s="65"/>
      <c r="F320" s="65"/>
      <c r="G320" s="65"/>
      <c r="H320" s="65"/>
      <c r="I320" s="65"/>
      <c r="J320" s="65"/>
      <c r="K320" s="65"/>
      <c r="L320" s="65"/>
      <c r="M320" s="65"/>
      <c r="N320" s="65"/>
      <c r="O320" s="65"/>
      <c r="P320" s="65"/>
      <c r="Q320" s="65"/>
      <c r="R320" s="65"/>
      <c r="S320" s="65"/>
      <c r="AJ320" s="59"/>
      <c r="AK320" s="59"/>
      <c r="AL320" s="59"/>
      <c r="AM320" s="59"/>
      <c r="AN320" s="59" t="s">
        <v>463</v>
      </c>
      <c r="AO320" s="59"/>
      <c r="AP320" s="59"/>
    </row>
    <row r="321" spans="1:42" ht="14.25" customHeight="1" x14ac:dyDescent="0.25">
      <c r="A321" s="65"/>
      <c r="B321" s="65"/>
      <c r="C321" s="65"/>
      <c r="D321" s="65"/>
      <c r="E321" s="65"/>
      <c r="F321" s="65"/>
      <c r="G321" s="65"/>
      <c r="H321" s="65"/>
      <c r="I321" s="65"/>
      <c r="J321" s="65"/>
      <c r="K321" s="65"/>
      <c r="L321" s="65"/>
      <c r="M321" s="65"/>
      <c r="N321" s="65"/>
      <c r="O321" s="65"/>
      <c r="P321" s="65"/>
      <c r="Q321" s="65"/>
      <c r="R321" s="65"/>
      <c r="S321" s="65"/>
      <c r="AJ321" s="59"/>
      <c r="AK321" s="59"/>
      <c r="AL321" s="59"/>
      <c r="AM321" s="59"/>
      <c r="AN321" s="59" t="s">
        <v>464</v>
      </c>
      <c r="AO321" s="59"/>
      <c r="AP321" s="59"/>
    </row>
    <row r="322" spans="1:42" ht="14.25" customHeight="1" x14ac:dyDescent="0.25">
      <c r="A322" s="65"/>
      <c r="B322" s="65"/>
      <c r="C322" s="65"/>
      <c r="D322" s="65"/>
      <c r="E322" s="65"/>
      <c r="F322" s="65"/>
      <c r="G322" s="65"/>
      <c r="H322" s="65"/>
      <c r="I322" s="65"/>
      <c r="J322" s="65"/>
      <c r="K322" s="65"/>
      <c r="L322" s="65"/>
      <c r="M322" s="65"/>
      <c r="N322" s="65"/>
      <c r="O322" s="65"/>
      <c r="P322" s="65"/>
      <c r="Q322" s="65"/>
      <c r="R322" s="65"/>
      <c r="S322" s="65"/>
      <c r="AJ322" s="59"/>
      <c r="AK322" s="59"/>
      <c r="AL322" s="59"/>
      <c r="AM322" s="59"/>
      <c r="AN322" s="59" t="s">
        <v>465</v>
      </c>
      <c r="AO322" s="59"/>
      <c r="AP322" s="59"/>
    </row>
    <row r="323" spans="1:42" ht="14.25" customHeight="1" x14ac:dyDescent="0.25">
      <c r="A323" s="65"/>
      <c r="B323" s="65"/>
      <c r="C323" s="65"/>
      <c r="D323" s="65"/>
      <c r="E323" s="65"/>
      <c r="F323" s="65"/>
      <c r="G323" s="65"/>
      <c r="H323" s="65"/>
      <c r="I323" s="65"/>
      <c r="J323" s="65"/>
      <c r="K323" s="65"/>
      <c r="L323" s="65"/>
      <c r="M323" s="65"/>
      <c r="N323" s="65"/>
      <c r="O323" s="65"/>
      <c r="P323" s="65"/>
      <c r="Q323" s="65"/>
      <c r="R323" s="65"/>
      <c r="S323" s="65"/>
      <c r="AJ323" s="59"/>
      <c r="AK323" s="59"/>
      <c r="AL323" s="59"/>
      <c r="AM323" s="59"/>
      <c r="AN323" s="59" t="s">
        <v>466</v>
      </c>
      <c r="AO323" s="59"/>
      <c r="AP323" s="59"/>
    </row>
    <row r="324" spans="1:42" ht="14.25" customHeight="1" x14ac:dyDescent="0.25">
      <c r="A324" s="65"/>
      <c r="B324" s="65"/>
      <c r="C324" s="65"/>
      <c r="D324" s="65"/>
      <c r="E324" s="65"/>
      <c r="F324" s="65"/>
      <c r="G324" s="65"/>
      <c r="H324" s="65"/>
      <c r="I324" s="65"/>
      <c r="J324" s="65"/>
      <c r="K324" s="65"/>
      <c r="L324" s="65"/>
      <c r="M324" s="65"/>
      <c r="N324" s="65"/>
      <c r="O324" s="65"/>
      <c r="P324" s="65"/>
      <c r="Q324" s="65"/>
      <c r="R324" s="65"/>
      <c r="S324" s="65"/>
      <c r="AJ324" s="59"/>
      <c r="AK324" s="59"/>
      <c r="AL324" s="59"/>
      <c r="AM324" s="59"/>
      <c r="AN324" s="59" t="s">
        <v>467</v>
      </c>
      <c r="AO324" s="59"/>
      <c r="AP324" s="59"/>
    </row>
    <row r="325" spans="1:42" ht="14.25" customHeight="1" x14ac:dyDescent="0.25">
      <c r="A325" s="65"/>
      <c r="B325" s="65"/>
      <c r="C325" s="65"/>
      <c r="D325" s="65"/>
      <c r="E325" s="65"/>
      <c r="F325" s="65"/>
      <c r="G325" s="65"/>
      <c r="H325" s="65"/>
      <c r="I325" s="65"/>
      <c r="J325" s="65"/>
      <c r="K325" s="65"/>
      <c r="L325" s="65"/>
      <c r="M325" s="65"/>
      <c r="N325" s="65"/>
      <c r="O325" s="65"/>
      <c r="P325" s="65"/>
      <c r="Q325" s="65"/>
      <c r="R325" s="65"/>
      <c r="S325" s="65"/>
      <c r="AJ325" s="59"/>
      <c r="AK325" s="59"/>
      <c r="AL325" s="59"/>
      <c r="AM325" s="59"/>
      <c r="AN325" s="59" t="s">
        <v>468</v>
      </c>
      <c r="AO325" s="59"/>
      <c r="AP325" s="59"/>
    </row>
    <row r="326" spans="1:42" ht="14.25" customHeight="1" x14ac:dyDescent="0.25">
      <c r="A326" s="65"/>
      <c r="B326" s="65"/>
      <c r="C326" s="65"/>
      <c r="D326" s="65"/>
      <c r="E326" s="65"/>
      <c r="F326" s="65"/>
      <c r="G326" s="65"/>
      <c r="H326" s="65"/>
      <c r="I326" s="65"/>
      <c r="J326" s="65"/>
      <c r="K326" s="65"/>
      <c r="L326" s="65"/>
      <c r="M326" s="65"/>
      <c r="N326" s="65"/>
      <c r="O326" s="65"/>
      <c r="P326" s="65"/>
      <c r="Q326" s="65"/>
      <c r="R326" s="65"/>
      <c r="S326" s="65"/>
      <c r="AJ326" s="59"/>
      <c r="AK326" s="59"/>
      <c r="AL326" s="59"/>
      <c r="AM326" s="59"/>
      <c r="AN326" s="59" t="s">
        <v>469</v>
      </c>
      <c r="AO326" s="59"/>
      <c r="AP326" s="59"/>
    </row>
    <row r="327" spans="1:42" ht="14.25" customHeight="1" x14ac:dyDescent="0.25">
      <c r="A327" s="65"/>
      <c r="B327" s="65"/>
      <c r="C327" s="65"/>
      <c r="D327" s="65"/>
      <c r="E327" s="65"/>
      <c r="F327" s="65"/>
      <c r="G327" s="65"/>
      <c r="H327" s="65"/>
      <c r="I327" s="65"/>
      <c r="J327" s="65"/>
      <c r="K327" s="65"/>
      <c r="L327" s="65"/>
      <c r="M327" s="65"/>
      <c r="N327" s="65"/>
      <c r="O327" s="65"/>
      <c r="P327" s="65"/>
      <c r="Q327" s="65"/>
      <c r="R327" s="65"/>
      <c r="S327" s="65"/>
      <c r="AJ327" s="59"/>
      <c r="AK327" s="59"/>
      <c r="AL327" s="59"/>
      <c r="AM327" s="59"/>
      <c r="AN327" s="59"/>
      <c r="AO327" s="59"/>
      <c r="AP327" s="59"/>
    </row>
    <row r="328" spans="1:42" ht="14.25" customHeight="1" x14ac:dyDescent="0.25">
      <c r="A328" s="65"/>
      <c r="B328" s="65"/>
      <c r="C328" s="65"/>
      <c r="D328" s="65"/>
      <c r="E328" s="65"/>
      <c r="F328" s="65"/>
      <c r="G328" s="65"/>
      <c r="H328" s="65"/>
      <c r="I328" s="65"/>
      <c r="J328" s="65"/>
      <c r="K328" s="65"/>
      <c r="L328" s="65"/>
      <c r="M328" s="65"/>
      <c r="N328" s="65"/>
      <c r="O328" s="65"/>
      <c r="P328" s="65"/>
      <c r="Q328" s="65"/>
      <c r="R328" s="65"/>
      <c r="S328" s="65"/>
      <c r="AJ328" s="59"/>
      <c r="AK328" s="59"/>
      <c r="AL328" s="59"/>
      <c r="AM328" s="59"/>
      <c r="AN328" s="59"/>
      <c r="AO328" s="59"/>
      <c r="AP328" s="59"/>
    </row>
    <row r="329" spans="1:42" ht="14.25" customHeight="1" x14ac:dyDescent="0.25">
      <c r="A329" s="65"/>
      <c r="B329" s="65"/>
      <c r="C329" s="65"/>
      <c r="D329" s="65"/>
      <c r="E329" s="65"/>
      <c r="F329" s="65"/>
      <c r="G329" s="65"/>
      <c r="H329" s="65"/>
      <c r="I329" s="65"/>
      <c r="J329" s="65"/>
      <c r="K329" s="65"/>
      <c r="L329" s="65"/>
      <c r="M329" s="65"/>
      <c r="N329" s="65"/>
      <c r="O329" s="65"/>
      <c r="P329" s="65"/>
      <c r="Q329" s="65"/>
      <c r="R329" s="65"/>
      <c r="S329" s="65"/>
    </row>
    <row r="330" spans="1:42" ht="14.25" customHeight="1" x14ac:dyDescent="0.25">
      <c r="A330" s="65"/>
      <c r="B330" s="65"/>
      <c r="C330" s="65"/>
      <c r="D330" s="65"/>
      <c r="E330" s="65"/>
      <c r="F330" s="65"/>
      <c r="G330" s="65"/>
      <c r="H330" s="65"/>
      <c r="I330" s="65"/>
      <c r="J330" s="65"/>
      <c r="K330" s="65"/>
      <c r="L330" s="65"/>
      <c r="M330" s="65"/>
      <c r="N330" s="65"/>
      <c r="O330" s="65"/>
      <c r="P330" s="65"/>
      <c r="Q330" s="65"/>
      <c r="R330" s="65"/>
      <c r="S330" s="65"/>
    </row>
    <row r="331" spans="1:42" ht="14.25" customHeight="1" x14ac:dyDescent="0.25">
      <c r="A331" s="65"/>
      <c r="B331" s="65"/>
      <c r="C331" s="65"/>
      <c r="D331" s="65"/>
      <c r="E331" s="65"/>
      <c r="F331" s="65"/>
      <c r="G331" s="65"/>
      <c r="H331" s="65"/>
      <c r="I331" s="65"/>
      <c r="J331" s="65"/>
      <c r="K331" s="65"/>
      <c r="L331" s="65"/>
      <c r="M331" s="65"/>
      <c r="N331" s="65"/>
      <c r="O331" s="65"/>
      <c r="P331" s="65"/>
      <c r="Q331" s="65"/>
      <c r="R331" s="65"/>
      <c r="S331" s="65"/>
    </row>
    <row r="332" spans="1:42" ht="14.25" customHeight="1" x14ac:dyDescent="0.25">
      <c r="A332" s="65"/>
      <c r="B332" s="65"/>
      <c r="C332" s="65"/>
      <c r="D332" s="65"/>
      <c r="E332" s="65"/>
      <c r="F332" s="65"/>
      <c r="G332" s="65"/>
      <c r="H332" s="65"/>
      <c r="I332" s="65"/>
      <c r="J332" s="65"/>
      <c r="K332" s="65"/>
      <c r="L332" s="65"/>
      <c r="M332" s="65"/>
      <c r="N332" s="65"/>
      <c r="O332" s="65"/>
      <c r="P332" s="65"/>
      <c r="Q332" s="65"/>
      <c r="R332" s="65"/>
      <c r="S332" s="65"/>
    </row>
    <row r="333" spans="1:42" ht="14.25" customHeight="1" x14ac:dyDescent="0.25">
      <c r="A333" s="65"/>
      <c r="B333" s="65"/>
      <c r="C333" s="65"/>
      <c r="D333" s="65"/>
      <c r="E333" s="65"/>
      <c r="F333" s="65"/>
      <c r="G333" s="65"/>
      <c r="H333" s="65"/>
      <c r="I333" s="65"/>
      <c r="J333" s="65"/>
      <c r="K333" s="65"/>
      <c r="L333" s="65"/>
      <c r="M333" s="65"/>
      <c r="N333" s="65"/>
      <c r="O333" s="65"/>
      <c r="P333" s="65"/>
      <c r="Q333" s="65"/>
      <c r="R333" s="65"/>
      <c r="S333" s="65"/>
    </row>
    <row r="334" spans="1:42" ht="14.25" customHeight="1" x14ac:dyDescent="0.25">
      <c r="A334" s="65"/>
      <c r="B334" s="65"/>
      <c r="C334" s="65"/>
      <c r="D334" s="65"/>
      <c r="E334" s="65"/>
      <c r="F334" s="65"/>
      <c r="G334" s="65"/>
      <c r="H334" s="65"/>
      <c r="I334" s="65"/>
      <c r="J334" s="65"/>
      <c r="K334" s="65"/>
      <c r="L334" s="65"/>
      <c r="M334" s="65"/>
      <c r="N334" s="65"/>
      <c r="O334" s="65"/>
      <c r="P334" s="65"/>
      <c r="Q334" s="65"/>
      <c r="R334" s="65"/>
      <c r="S334" s="65"/>
    </row>
    <row r="335" spans="1:42" ht="14.25" customHeight="1" x14ac:dyDescent="0.25">
      <c r="A335" s="65"/>
      <c r="B335" s="65"/>
      <c r="C335" s="65"/>
      <c r="D335" s="65"/>
      <c r="E335" s="65"/>
      <c r="F335" s="65"/>
      <c r="G335" s="65"/>
      <c r="H335" s="65"/>
      <c r="I335" s="65"/>
      <c r="J335" s="65"/>
      <c r="K335" s="65"/>
      <c r="L335" s="65"/>
      <c r="M335" s="65"/>
      <c r="N335" s="65"/>
      <c r="O335" s="65"/>
      <c r="P335" s="65"/>
      <c r="Q335" s="65"/>
      <c r="R335" s="65"/>
      <c r="S335" s="65"/>
    </row>
    <row r="336" spans="1:42" ht="14.25" customHeight="1" x14ac:dyDescent="0.25">
      <c r="A336" s="65"/>
      <c r="B336" s="65"/>
      <c r="C336" s="65"/>
      <c r="D336" s="65"/>
      <c r="E336" s="65"/>
      <c r="F336" s="65"/>
      <c r="G336" s="65"/>
      <c r="H336" s="65"/>
      <c r="I336" s="65"/>
      <c r="J336" s="65"/>
      <c r="K336" s="65"/>
      <c r="L336" s="65"/>
      <c r="M336" s="65"/>
      <c r="N336" s="65"/>
      <c r="O336" s="65"/>
      <c r="P336" s="65"/>
      <c r="Q336" s="65"/>
      <c r="R336" s="65"/>
      <c r="S336" s="65"/>
    </row>
    <row r="337" spans="1:19" ht="14.25" customHeight="1" x14ac:dyDescent="0.25">
      <c r="A337" s="65"/>
      <c r="B337" s="65"/>
      <c r="C337" s="65"/>
      <c r="D337" s="65"/>
      <c r="E337" s="65"/>
      <c r="F337" s="65"/>
      <c r="G337" s="65"/>
      <c r="H337" s="65"/>
      <c r="I337" s="65"/>
      <c r="J337" s="65"/>
      <c r="K337" s="65"/>
      <c r="L337" s="65"/>
      <c r="M337" s="65"/>
      <c r="N337" s="65"/>
      <c r="O337" s="65"/>
      <c r="P337" s="65"/>
      <c r="Q337" s="65"/>
      <c r="R337" s="65"/>
      <c r="S337" s="65"/>
    </row>
    <row r="338" spans="1:19" ht="14.25" customHeight="1" x14ac:dyDescent="0.25">
      <c r="A338" s="65"/>
      <c r="B338" s="65"/>
      <c r="C338" s="65"/>
      <c r="D338" s="65"/>
      <c r="E338" s="65"/>
      <c r="F338" s="65"/>
      <c r="G338" s="65"/>
      <c r="H338" s="65"/>
      <c r="I338" s="65"/>
      <c r="J338" s="65"/>
      <c r="K338" s="65"/>
      <c r="L338" s="65"/>
      <c r="M338" s="65"/>
      <c r="N338" s="65"/>
      <c r="O338" s="65"/>
      <c r="P338" s="65"/>
      <c r="Q338" s="65"/>
      <c r="R338" s="65"/>
      <c r="S338" s="65"/>
    </row>
    <row r="339" spans="1:19" ht="14.25" customHeight="1" x14ac:dyDescent="0.25">
      <c r="A339" s="65"/>
      <c r="B339" s="65"/>
      <c r="C339" s="65"/>
      <c r="D339" s="65"/>
      <c r="E339" s="65"/>
      <c r="F339" s="65"/>
      <c r="G339" s="65"/>
      <c r="H339" s="65"/>
      <c r="I339" s="65"/>
      <c r="J339" s="65"/>
      <c r="K339" s="65"/>
      <c r="L339" s="65"/>
      <c r="M339" s="65"/>
      <c r="N339" s="65"/>
      <c r="O339" s="65"/>
      <c r="P339" s="65"/>
      <c r="Q339" s="65"/>
      <c r="R339" s="65"/>
      <c r="S339" s="65"/>
    </row>
    <row r="340" spans="1:19" ht="14.25" customHeight="1" x14ac:dyDescent="0.25">
      <c r="A340" s="65"/>
      <c r="B340" s="65"/>
      <c r="C340" s="65"/>
      <c r="D340" s="65"/>
      <c r="E340" s="65"/>
      <c r="F340" s="65"/>
      <c r="G340" s="65"/>
      <c r="H340" s="65"/>
      <c r="I340" s="65"/>
      <c r="J340" s="65"/>
      <c r="K340" s="65"/>
      <c r="L340" s="65"/>
      <c r="M340" s="65"/>
      <c r="N340" s="65"/>
      <c r="O340" s="65"/>
      <c r="P340" s="65"/>
      <c r="Q340" s="65"/>
      <c r="R340" s="65"/>
      <c r="S340" s="65"/>
    </row>
    <row r="341" spans="1:19" ht="14.25" customHeight="1" x14ac:dyDescent="0.25">
      <c r="A341" s="65"/>
      <c r="B341" s="65"/>
      <c r="C341" s="65"/>
      <c r="D341" s="65"/>
      <c r="E341" s="65"/>
      <c r="F341" s="65"/>
      <c r="G341" s="65"/>
      <c r="H341" s="65"/>
      <c r="I341" s="65"/>
      <c r="J341" s="65"/>
      <c r="K341" s="65"/>
      <c r="L341" s="65"/>
      <c r="M341" s="65"/>
      <c r="N341" s="65"/>
      <c r="O341" s="65"/>
      <c r="P341" s="65"/>
      <c r="Q341" s="65"/>
      <c r="R341" s="65"/>
      <c r="S341" s="65"/>
    </row>
    <row r="342" spans="1:19" ht="14.25" customHeight="1" x14ac:dyDescent="0.25">
      <c r="A342" s="65"/>
      <c r="B342" s="65"/>
      <c r="C342" s="65"/>
      <c r="D342" s="65"/>
      <c r="E342" s="65"/>
      <c r="F342" s="65"/>
      <c r="G342" s="65"/>
      <c r="H342" s="65"/>
      <c r="I342" s="65"/>
      <c r="J342" s="65"/>
      <c r="K342" s="65"/>
      <c r="L342" s="65"/>
      <c r="M342" s="65"/>
      <c r="N342" s="65"/>
      <c r="O342" s="65"/>
      <c r="P342" s="65"/>
      <c r="Q342" s="65"/>
      <c r="R342" s="65"/>
      <c r="S342" s="65"/>
    </row>
    <row r="343" spans="1:19" ht="14.25" customHeight="1" x14ac:dyDescent="0.25">
      <c r="A343" s="65"/>
      <c r="B343" s="65"/>
      <c r="C343" s="65"/>
      <c r="D343" s="65"/>
      <c r="E343" s="65"/>
      <c r="F343" s="65"/>
      <c r="G343" s="65"/>
      <c r="H343" s="65"/>
      <c r="I343" s="65"/>
      <c r="J343" s="65"/>
      <c r="K343" s="65"/>
      <c r="L343" s="65"/>
      <c r="M343" s="65"/>
      <c r="N343" s="65"/>
      <c r="O343" s="65"/>
      <c r="P343" s="65"/>
      <c r="Q343" s="65"/>
      <c r="R343" s="65"/>
      <c r="S343" s="65"/>
    </row>
    <row r="344" spans="1:19" ht="14.25" customHeight="1" x14ac:dyDescent="0.25">
      <c r="A344" s="65"/>
      <c r="B344" s="65"/>
      <c r="C344" s="65"/>
      <c r="D344" s="65"/>
      <c r="E344" s="65"/>
      <c r="F344" s="65"/>
      <c r="G344" s="65"/>
      <c r="H344" s="65"/>
      <c r="I344" s="65"/>
      <c r="J344" s="65"/>
      <c r="K344" s="65"/>
      <c r="L344" s="65"/>
      <c r="M344" s="65"/>
      <c r="N344" s="65"/>
      <c r="O344" s="65"/>
      <c r="P344" s="65"/>
      <c r="Q344" s="65"/>
      <c r="R344" s="65"/>
      <c r="S344" s="65"/>
    </row>
    <row r="345" spans="1:19" ht="14.25" customHeight="1" x14ac:dyDescent="0.25">
      <c r="A345" s="65"/>
      <c r="B345" s="65"/>
      <c r="C345" s="65"/>
      <c r="D345" s="65"/>
      <c r="E345" s="65"/>
      <c r="F345" s="65"/>
      <c r="G345" s="65"/>
      <c r="H345" s="65"/>
      <c r="I345" s="65"/>
      <c r="J345" s="65"/>
      <c r="K345" s="65"/>
      <c r="L345" s="65"/>
      <c r="M345" s="65"/>
      <c r="N345" s="65"/>
      <c r="O345" s="65"/>
      <c r="P345" s="65"/>
      <c r="Q345" s="65"/>
      <c r="R345" s="65"/>
      <c r="S345" s="65"/>
    </row>
    <row r="346" spans="1:19" ht="14.25" customHeight="1" x14ac:dyDescent="0.25">
      <c r="A346" s="65"/>
      <c r="B346" s="65"/>
      <c r="C346" s="65"/>
      <c r="D346" s="65"/>
      <c r="E346" s="65"/>
      <c r="F346" s="65"/>
      <c r="G346" s="65"/>
      <c r="H346" s="65"/>
      <c r="I346" s="65"/>
      <c r="J346" s="65"/>
      <c r="K346" s="65"/>
      <c r="L346" s="65"/>
      <c r="M346" s="65"/>
      <c r="N346" s="65"/>
      <c r="O346" s="65"/>
      <c r="P346" s="65"/>
      <c r="Q346" s="65"/>
      <c r="R346" s="65"/>
      <c r="S346" s="65"/>
    </row>
    <row r="347" spans="1:19" ht="14.25" customHeight="1" x14ac:dyDescent="0.25">
      <c r="A347" s="65"/>
      <c r="B347" s="65"/>
      <c r="C347" s="65"/>
      <c r="D347" s="65"/>
      <c r="E347" s="65"/>
      <c r="F347" s="65"/>
      <c r="G347" s="65"/>
      <c r="H347" s="65"/>
      <c r="I347" s="65"/>
      <c r="J347" s="65"/>
      <c r="K347" s="65"/>
      <c r="L347" s="65"/>
      <c r="M347" s="65"/>
      <c r="N347" s="65"/>
      <c r="O347" s="65"/>
      <c r="P347" s="65"/>
      <c r="Q347" s="65"/>
      <c r="R347" s="65"/>
      <c r="S347" s="65"/>
    </row>
    <row r="348" spans="1:19" ht="14.25" customHeight="1" x14ac:dyDescent="0.25">
      <c r="A348" s="65"/>
      <c r="B348" s="65"/>
      <c r="C348" s="65"/>
      <c r="D348" s="65"/>
      <c r="E348" s="65"/>
      <c r="F348" s="65"/>
      <c r="G348" s="65"/>
      <c r="H348" s="65"/>
      <c r="I348" s="65"/>
      <c r="J348" s="65"/>
      <c r="K348" s="65"/>
      <c r="L348" s="65"/>
      <c r="M348" s="65"/>
      <c r="N348" s="65"/>
      <c r="O348" s="65"/>
      <c r="P348" s="65"/>
      <c r="Q348" s="65"/>
      <c r="R348" s="65"/>
      <c r="S348" s="65"/>
    </row>
    <row r="349" spans="1:19" ht="14.25" customHeight="1" x14ac:dyDescent="0.25">
      <c r="A349" s="65"/>
      <c r="B349" s="65"/>
      <c r="C349" s="65"/>
      <c r="D349" s="65"/>
      <c r="E349" s="65"/>
      <c r="F349" s="65"/>
      <c r="G349" s="65"/>
      <c r="H349" s="65"/>
      <c r="I349" s="65"/>
      <c r="J349" s="65"/>
      <c r="K349" s="65"/>
      <c r="L349" s="65"/>
      <c r="M349" s="65"/>
      <c r="N349" s="65"/>
      <c r="O349" s="65"/>
      <c r="P349" s="65"/>
      <c r="Q349" s="65"/>
      <c r="R349" s="65"/>
      <c r="S349" s="65"/>
    </row>
    <row r="350" spans="1:19" ht="14.25" customHeight="1" x14ac:dyDescent="0.25">
      <c r="A350" s="65"/>
      <c r="B350" s="65"/>
      <c r="C350" s="65"/>
      <c r="D350" s="65"/>
      <c r="E350" s="65"/>
      <c r="F350" s="65"/>
      <c r="G350" s="65"/>
      <c r="H350" s="65"/>
      <c r="I350" s="65"/>
      <c r="J350" s="65"/>
      <c r="K350" s="65"/>
      <c r="L350" s="65"/>
      <c r="M350" s="65"/>
      <c r="N350" s="65"/>
      <c r="O350" s="65"/>
      <c r="P350" s="65"/>
      <c r="Q350" s="65"/>
      <c r="R350" s="65"/>
      <c r="S350" s="65"/>
    </row>
    <row r="351" spans="1:19" ht="14.25" customHeight="1" x14ac:dyDescent="0.25">
      <c r="A351" s="65"/>
      <c r="B351" s="65"/>
      <c r="C351" s="65"/>
      <c r="D351" s="65"/>
      <c r="E351" s="65"/>
      <c r="F351" s="65"/>
      <c r="G351" s="65"/>
      <c r="H351" s="65"/>
      <c r="I351" s="65"/>
      <c r="J351" s="65"/>
      <c r="K351" s="65"/>
      <c r="L351" s="65"/>
      <c r="M351" s="65"/>
      <c r="N351" s="65"/>
      <c r="O351" s="65"/>
      <c r="P351" s="65"/>
      <c r="Q351" s="65"/>
      <c r="R351" s="65"/>
      <c r="S351" s="65"/>
    </row>
    <row r="352" spans="1:19" ht="14.25" customHeight="1" x14ac:dyDescent="0.25">
      <c r="A352" s="65"/>
      <c r="B352" s="65"/>
      <c r="C352" s="65"/>
      <c r="D352" s="65"/>
      <c r="E352" s="65"/>
      <c r="F352" s="65"/>
      <c r="G352" s="65"/>
      <c r="H352" s="65"/>
      <c r="I352" s="65"/>
      <c r="J352" s="65"/>
      <c r="K352" s="65"/>
      <c r="L352" s="65"/>
      <c r="M352" s="65"/>
      <c r="N352" s="65"/>
      <c r="O352" s="65"/>
      <c r="P352" s="65"/>
      <c r="Q352" s="65"/>
      <c r="R352" s="65"/>
      <c r="S352" s="65"/>
    </row>
    <row r="353" spans="1:19" ht="14.25" customHeight="1" x14ac:dyDescent="0.25">
      <c r="A353" s="65"/>
      <c r="B353" s="65"/>
      <c r="C353" s="65"/>
      <c r="D353" s="65"/>
      <c r="E353" s="65"/>
      <c r="F353" s="65"/>
      <c r="G353" s="65"/>
      <c r="H353" s="65"/>
      <c r="I353" s="65"/>
      <c r="J353" s="65"/>
      <c r="K353" s="65"/>
      <c r="L353" s="65"/>
      <c r="M353" s="65"/>
      <c r="N353" s="65"/>
      <c r="O353" s="65"/>
      <c r="P353" s="65"/>
      <c r="Q353" s="65"/>
      <c r="R353" s="65"/>
      <c r="S353" s="65"/>
    </row>
    <row r="354" spans="1:19" ht="14.25" customHeight="1" x14ac:dyDescent="0.25">
      <c r="A354" s="65"/>
      <c r="B354" s="65"/>
      <c r="C354" s="65"/>
      <c r="D354" s="65"/>
      <c r="E354" s="65"/>
      <c r="F354" s="65"/>
      <c r="G354" s="65"/>
      <c r="H354" s="65"/>
      <c r="I354" s="65"/>
      <c r="J354" s="65"/>
      <c r="K354" s="65"/>
      <c r="L354" s="65"/>
      <c r="M354" s="65"/>
      <c r="N354" s="65"/>
      <c r="O354" s="65"/>
      <c r="P354" s="65"/>
      <c r="Q354" s="65"/>
      <c r="R354" s="65"/>
      <c r="S354" s="65"/>
    </row>
    <row r="355" spans="1:19" ht="14.25" customHeight="1" x14ac:dyDescent="0.25">
      <c r="A355" s="65"/>
      <c r="B355" s="65"/>
      <c r="C355" s="65"/>
      <c r="D355" s="65"/>
      <c r="E355" s="65"/>
      <c r="F355" s="65"/>
      <c r="G355" s="65"/>
      <c r="H355" s="65"/>
      <c r="I355" s="65"/>
      <c r="J355" s="65"/>
      <c r="K355" s="65"/>
      <c r="L355" s="65"/>
      <c r="M355" s="65"/>
      <c r="N355" s="65"/>
      <c r="O355" s="65"/>
      <c r="P355" s="65"/>
      <c r="Q355" s="65"/>
      <c r="R355" s="65"/>
      <c r="S355" s="65"/>
    </row>
    <row r="356" spans="1:19" ht="14.25" customHeight="1" x14ac:dyDescent="0.25">
      <c r="A356" s="65"/>
      <c r="B356" s="65"/>
      <c r="C356" s="65"/>
      <c r="D356" s="65"/>
      <c r="E356" s="65"/>
      <c r="F356" s="65"/>
      <c r="G356" s="65"/>
      <c r="H356" s="65"/>
      <c r="I356" s="65"/>
      <c r="J356" s="65"/>
      <c r="K356" s="65"/>
      <c r="L356" s="65"/>
      <c r="M356" s="65"/>
      <c r="N356" s="65"/>
      <c r="O356" s="65"/>
      <c r="P356" s="65"/>
      <c r="Q356" s="65"/>
      <c r="R356" s="65"/>
      <c r="S356" s="65"/>
    </row>
    <row r="357" spans="1:19" ht="14.25" customHeight="1" x14ac:dyDescent="0.25">
      <c r="A357" s="65"/>
      <c r="B357" s="65"/>
      <c r="C357" s="65"/>
      <c r="D357" s="65"/>
      <c r="E357" s="65"/>
      <c r="F357" s="65"/>
      <c r="G357" s="65"/>
      <c r="H357" s="65"/>
      <c r="I357" s="65"/>
      <c r="J357" s="65"/>
      <c r="K357" s="65"/>
      <c r="L357" s="65"/>
      <c r="M357" s="65"/>
      <c r="N357" s="65"/>
      <c r="O357" s="65"/>
      <c r="P357" s="65"/>
      <c r="Q357" s="65"/>
      <c r="R357" s="65"/>
      <c r="S357" s="65"/>
    </row>
    <row r="358" spans="1:19" ht="14.25" customHeight="1" x14ac:dyDescent="0.25">
      <c r="A358" s="65"/>
      <c r="B358" s="65"/>
      <c r="C358" s="65"/>
      <c r="D358" s="65"/>
      <c r="E358" s="65"/>
      <c r="F358" s="65"/>
      <c r="G358" s="65"/>
      <c r="H358" s="65"/>
      <c r="I358" s="65"/>
      <c r="J358" s="65"/>
      <c r="K358" s="65"/>
      <c r="L358" s="65"/>
      <c r="M358" s="65"/>
      <c r="N358" s="65"/>
      <c r="O358" s="65"/>
      <c r="P358" s="65"/>
      <c r="Q358" s="65"/>
      <c r="R358" s="65"/>
      <c r="S358" s="65"/>
    </row>
    <row r="359" spans="1:19" ht="14.25" customHeight="1" x14ac:dyDescent="0.25">
      <c r="A359" s="65"/>
      <c r="B359" s="65"/>
      <c r="C359" s="65"/>
      <c r="D359" s="65"/>
      <c r="E359" s="65"/>
      <c r="F359" s="65"/>
      <c r="G359" s="65"/>
      <c r="H359" s="65"/>
      <c r="I359" s="65"/>
      <c r="J359" s="65"/>
      <c r="K359" s="65"/>
      <c r="L359" s="65"/>
      <c r="M359" s="65"/>
      <c r="N359" s="65"/>
      <c r="O359" s="65"/>
      <c r="P359" s="65"/>
      <c r="Q359" s="65"/>
      <c r="R359" s="65"/>
      <c r="S359" s="65"/>
    </row>
    <row r="360" spans="1:19" ht="14.25" customHeight="1" x14ac:dyDescent="0.25">
      <c r="A360" s="65"/>
      <c r="B360" s="65"/>
      <c r="C360" s="65"/>
      <c r="D360" s="65"/>
      <c r="E360" s="65"/>
      <c r="F360" s="65"/>
      <c r="G360" s="65"/>
      <c r="H360" s="65"/>
      <c r="I360" s="65"/>
      <c r="J360" s="65"/>
      <c r="K360" s="65"/>
      <c r="L360" s="65"/>
      <c r="M360" s="65"/>
      <c r="N360" s="65"/>
      <c r="O360" s="65"/>
      <c r="P360" s="65"/>
      <c r="Q360" s="65"/>
      <c r="R360" s="65"/>
      <c r="S360" s="65"/>
    </row>
    <row r="361" spans="1:19" ht="14.25" customHeight="1" x14ac:dyDescent="0.25">
      <c r="A361" s="65"/>
      <c r="B361" s="65"/>
      <c r="C361" s="65"/>
      <c r="D361" s="65"/>
      <c r="E361" s="65"/>
      <c r="F361" s="65"/>
      <c r="G361" s="65"/>
      <c r="H361" s="65"/>
      <c r="I361" s="65"/>
      <c r="J361" s="65"/>
      <c r="K361" s="65"/>
      <c r="L361" s="65"/>
      <c r="M361" s="65"/>
      <c r="N361" s="65"/>
      <c r="O361" s="65"/>
      <c r="P361" s="65"/>
      <c r="Q361" s="65"/>
      <c r="R361" s="65"/>
      <c r="S361" s="65"/>
    </row>
    <row r="362" spans="1:19" ht="14.25" customHeight="1" x14ac:dyDescent="0.25">
      <c r="A362" s="65"/>
      <c r="B362" s="65"/>
      <c r="C362" s="65"/>
      <c r="D362" s="65"/>
      <c r="E362" s="65"/>
      <c r="F362" s="65"/>
      <c r="G362" s="65"/>
      <c r="H362" s="65"/>
      <c r="I362" s="65"/>
      <c r="J362" s="65"/>
      <c r="K362" s="65"/>
      <c r="L362" s="65"/>
      <c r="M362" s="65"/>
      <c r="N362" s="65"/>
      <c r="O362" s="65"/>
      <c r="P362" s="65"/>
      <c r="Q362" s="65"/>
      <c r="R362" s="65"/>
      <c r="S362" s="65"/>
    </row>
    <row r="363" spans="1:19" ht="14.25" customHeight="1" x14ac:dyDescent="0.25">
      <c r="A363" s="65"/>
      <c r="B363" s="65"/>
      <c r="C363" s="65"/>
      <c r="D363" s="65"/>
      <c r="E363" s="65"/>
      <c r="F363" s="65"/>
      <c r="G363" s="65"/>
      <c r="H363" s="65"/>
      <c r="I363" s="65"/>
      <c r="J363" s="65"/>
      <c r="K363" s="65"/>
      <c r="L363" s="65"/>
      <c r="M363" s="65"/>
      <c r="N363" s="65"/>
      <c r="O363" s="65"/>
      <c r="P363" s="65"/>
      <c r="Q363" s="65"/>
      <c r="R363" s="65"/>
      <c r="S363" s="65"/>
    </row>
    <row r="364" spans="1:19" ht="14.25" customHeight="1" x14ac:dyDescent="0.25">
      <c r="A364" s="65"/>
      <c r="B364" s="65"/>
      <c r="C364" s="65"/>
      <c r="D364" s="65"/>
      <c r="E364" s="65"/>
      <c r="F364" s="65"/>
      <c r="G364" s="65"/>
      <c r="H364" s="65"/>
      <c r="I364" s="65"/>
      <c r="J364" s="65"/>
      <c r="K364" s="65"/>
      <c r="L364" s="65"/>
      <c r="M364" s="65"/>
      <c r="N364" s="65"/>
      <c r="O364" s="65"/>
      <c r="P364" s="65"/>
      <c r="Q364" s="65"/>
      <c r="R364" s="65"/>
      <c r="S364" s="65"/>
    </row>
    <row r="365" spans="1:19" ht="14.25" customHeight="1" x14ac:dyDescent="0.25">
      <c r="A365" s="65"/>
      <c r="B365" s="65"/>
      <c r="C365" s="65"/>
      <c r="D365" s="65"/>
      <c r="E365" s="65"/>
      <c r="F365" s="65"/>
      <c r="G365" s="65"/>
      <c r="H365" s="65"/>
      <c r="I365" s="65"/>
      <c r="J365" s="65"/>
      <c r="K365" s="65"/>
      <c r="L365" s="65"/>
      <c r="M365" s="65"/>
      <c r="N365" s="65"/>
      <c r="O365" s="65"/>
      <c r="P365" s="65"/>
      <c r="Q365" s="65"/>
      <c r="R365" s="65"/>
      <c r="S365" s="65"/>
    </row>
    <row r="366" spans="1:19" ht="14.25" customHeight="1" x14ac:dyDescent="0.25">
      <c r="A366" s="65"/>
      <c r="B366" s="65"/>
      <c r="C366" s="65"/>
      <c r="D366" s="65"/>
      <c r="E366" s="65"/>
      <c r="F366" s="65"/>
      <c r="G366" s="65"/>
      <c r="H366" s="65"/>
      <c r="I366" s="65"/>
      <c r="J366" s="65"/>
      <c r="K366" s="65"/>
      <c r="L366" s="65"/>
      <c r="M366" s="65"/>
      <c r="N366" s="65"/>
      <c r="O366" s="65"/>
      <c r="P366" s="65"/>
      <c r="Q366" s="65"/>
      <c r="R366" s="65"/>
      <c r="S366" s="65"/>
    </row>
    <row r="367" spans="1:19" ht="14.25" customHeight="1" x14ac:dyDescent="0.25">
      <c r="A367" s="65"/>
      <c r="B367" s="65"/>
      <c r="C367" s="65"/>
      <c r="D367" s="65"/>
      <c r="E367" s="65"/>
      <c r="F367" s="65"/>
      <c r="G367" s="65"/>
      <c r="H367" s="65"/>
      <c r="I367" s="65"/>
      <c r="J367" s="65"/>
      <c r="K367" s="65"/>
      <c r="L367" s="65"/>
      <c r="M367" s="65"/>
      <c r="N367" s="65"/>
      <c r="O367" s="65"/>
      <c r="P367" s="65"/>
      <c r="Q367" s="65"/>
      <c r="R367" s="65"/>
      <c r="S367" s="65"/>
    </row>
    <row r="368" spans="1:19" ht="14.25" customHeight="1" x14ac:dyDescent="0.25">
      <c r="A368" s="65"/>
      <c r="B368" s="65"/>
      <c r="C368" s="65"/>
      <c r="D368" s="65"/>
      <c r="E368" s="65"/>
      <c r="F368" s="65"/>
      <c r="G368" s="65"/>
      <c r="H368" s="65"/>
      <c r="I368" s="65"/>
      <c r="J368" s="65"/>
      <c r="K368" s="65"/>
      <c r="L368" s="65"/>
      <c r="M368" s="65"/>
      <c r="N368" s="65"/>
      <c r="O368" s="65"/>
      <c r="P368" s="65"/>
      <c r="Q368" s="65"/>
      <c r="R368" s="65"/>
      <c r="S368" s="65"/>
    </row>
    <row r="369" spans="1:19" ht="14.25" customHeight="1" x14ac:dyDescent="0.25">
      <c r="A369" s="65"/>
      <c r="B369" s="65"/>
      <c r="C369" s="65"/>
      <c r="D369" s="65"/>
      <c r="E369" s="65"/>
      <c r="F369" s="65"/>
      <c r="G369" s="65"/>
      <c r="H369" s="65"/>
      <c r="I369" s="65"/>
      <c r="J369" s="65"/>
      <c r="K369" s="65"/>
      <c r="L369" s="65"/>
      <c r="M369" s="65"/>
      <c r="N369" s="65"/>
      <c r="O369" s="65"/>
      <c r="P369" s="65"/>
      <c r="Q369" s="65"/>
      <c r="R369" s="65"/>
      <c r="S369" s="65"/>
    </row>
    <row r="370" spans="1:19" ht="14.25" customHeight="1" x14ac:dyDescent="0.25">
      <c r="A370" s="65"/>
      <c r="B370" s="65"/>
      <c r="C370" s="65"/>
      <c r="D370" s="65"/>
      <c r="E370" s="65"/>
      <c r="F370" s="65"/>
      <c r="G370" s="65"/>
      <c r="H370" s="65"/>
      <c r="I370" s="65"/>
      <c r="J370" s="65"/>
      <c r="K370" s="65"/>
      <c r="L370" s="65"/>
      <c r="M370" s="65"/>
      <c r="N370" s="65"/>
      <c r="O370" s="65"/>
      <c r="P370" s="65"/>
      <c r="Q370" s="65"/>
      <c r="R370" s="65"/>
      <c r="S370" s="65"/>
    </row>
    <row r="371" spans="1:19" ht="14.25" customHeight="1" x14ac:dyDescent="0.25">
      <c r="A371" s="65"/>
      <c r="B371" s="65"/>
      <c r="C371" s="65"/>
      <c r="D371" s="65"/>
      <c r="E371" s="65"/>
      <c r="F371" s="65"/>
      <c r="G371" s="65"/>
      <c r="H371" s="65"/>
      <c r="I371" s="65"/>
      <c r="J371" s="65"/>
      <c r="K371" s="65"/>
      <c r="L371" s="65"/>
      <c r="M371" s="65"/>
      <c r="N371" s="65"/>
      <c r="O371" s="65"/>
      <c r="P371" s="65"/>
      <c r="Q371" s="65"/>
      <c r="R371" s="65"/>
      <c r="S371" s="65"/>
    </row>
    <row r="372" spans="1:19" ht="14.25" customHeight="1" x14ac:dyDescent="0.25">
      <c r="A372" s="65"/>
      <c r="B372" s="65"/>
      <c r="C372" s="65"/>
      <c r="D372" s="65"/>
      <c r="E372" s="65"/>
      <c r="F372" s="65"/>
      <c r="G372" s="65"/>
      <c r="H372" s="65"/>
      <c r="I372" s="65"/>
      <c r="J372" s="65"/>
      <c r="K372" s="65"/>
      <c r="L372" s="65"/>
      <c r="M372" s="65"/>
      <c r="N372" s="65"/>
      <c r="O372" s="65"/>
      <c r="P372" s="65"/>
      <c r="Q372" s="65"/>
      <c r="R372" s="65"/>
      <c r="S372" s="65"/>
    </row>
    <row r="373" spans="1:19" ht="14.25" customHeight="1" x14ac:dyDescent="0.25">
      <c r="A373" s="65"/>
      <c r="B373" s="65"/>
      <c r="C373" s="65"/>
      <c r="D373" s="65"/>
      <c r="E373" s="65"/>
      <c r="F373" s="65"/>
      <c r="G373" s="65"/>
      <c r="H373" s="65"/>
      <c r="I373" s="65"/>
      <c r="J373" s="65"/>
      <c r="K373" s="65"/>
      <c r="L373" s="65"/>
      <c r="M373" s="65"/>
      <c r="N373" s="65"/>
      <c r="O373" s="65"/>
      <c r="P373" s="65"/>
      <c r="Q373" s="65"/>
      <c r="R373" s="65"/>
      <c r="S373" s="65"/>
    </row>
    <row r="374" spans="1:19" ht="14.25" customHeight="1" x14ac:dyDescent="0.25">
      <c r="A374" s="65"/>
      <c r="B374" s="65"/>
      <c r="C374" s="65"/>
      <c r="D374" s="65"/>
      <c r="E374" s="65"/>
      <c r="F374" s="65"/>
      <c r="G374" s="65"/>
      <c r="H374" s="65"/>
      <c r="I374" s="65"/>
      <c r="J374" s="65"/>
      <c r="K374" s="65"/>
      <c r="L374" s="65"/>
      <c r="M374" s="65"/>
      <c r="N374" s="65"/>
      <c r="O374" s="65"/>
      <c r="P374" s="65"/>
      <c r="Q374" s="65"/>
      <c r="R374" s="65"/>
      <c r="S374" s="65"/>
    </row>
    <row r="375" spans="1:19" ht="14.25" customHeight="1" x14ac:dyDescent="0.25">
      <c r="A375" s="65"/>
      <c r="B375" s="65"/>
      <c r="C375" s="65"/>
      <c r="D375" s="65"/>
      <c r="E375" s="65"/>
      <c r="F375" s="65"/>
      <c r="G375" s="65"/>
      <c r="H375" s="65"/>
      <c r="I375" s="65"/>
      <c r="J375" s="65"/>
      <c r="K375" s="65"/>
      <c r="L375" s="65"/>
      <c r="M375" s="65"/>
      <c r="N375" s="65"/>
      <c r="O375" s="65"/>
      <c r="P375" s="65"/>
      <c r="Q375" s="65"/>
      <c r="R375" s="65"/>
      <c r="S375" s="65"/>
    </row>
    <row r="376" spans="1:19" ht="14.25" customHeight="1" x14ac:dyDescent="0.25">
      <c r="A376" s="65"/>
      <c r="B376" s="65"/>
      <c r="C376" s="65"/>
      <c r="D376" s="65"/>
      <c r="E376" s="65"/>
      <c r="F376" s="65"/>
      <c r="G376" s="65"/>
      <c r="H376" s="65"/>
      <c r="I376" s="65"/>
      <c r="J376" s="65"/>
      <c r="K376" s="65"/>
      <c r="L376" s="65"/>
      <c r="M376" s="65"/>
      <c r="N376" s="65"/>
      <c r="O376" s="65"/>
      <c r="P376" s="65"/>
      <c r="Q376" s="65"/>
      <c r="R376" s="65"/>
      <c r="S376" s="65"/>
    </row>
    <row r="377" spans="1:19" ht="14.25" customHeight="1" x14ac:dyDescent="0.25">
      <c r="A377" s="65"/>
      <c r="B377" s="65"/>
      <c r="C377" s="65"/>
      <c r="D377" s="65"/>
      <c r="E377" s="65"/>
      <c r="F377" s="65"/>
      <c r="G377" s="65"/>
      <c r="H377" s="65"/>
      <c r="I377" s="65"/>
      <c r="J377" s="65"/>
      <c r="K377" s="65"/>
      <c r="L377" s="65"/>
      <c r="M377" s="65"/>
      <c r="N377" s="65"/>
      <c r="O377" s="65"/>
      <c r="P377" s="65"/>
      <c r="Q377" s="65"/>
      <c r="R377" s="65"/>
      <c r="S377" s="65"/>
    </row>
    <row r="378" spans="1:19" ht="14.25" customHeight="1" x14ac:dyDescent="0.25">
      <c r="A378" s="65"/>
      <c r="B378" s="65"/>
      <c r="C378" s="65"/>
      <c r="D378" s="65"/>
      <c r="E378" s="65"/>
      <c r="F378" s="65"/>
      <c r="G378" s="65"/>
      <c r="H378" s="65"/>
      <c r="I378" s="65"/>
      <c r="J378" s="65"/>
      <c r="K378" s="65"/>
      <c r="L378" s="65"/>
      <c r="M378" s="65"/>
      <c r="N378" s="65"/>
      <c r="O378" s="65"/>
      <c r="P378" s="65"/>
      <c r="Q378" s="65"/>
      <c r="R378" s="65"/>
      <c r="S378" s="65"/>
    </row>
    <row r="379" spans="1:19" ht="14.25" customHeight="1" x14ac:dyDescent="0.25">
      <c r="A379" s="65"/>
      <c r="B379" s="65"/>
      <c r="C379" s="65"/>
      <c r="D379" s="65"/>
      <c r="E379" s="65"/>
      <c r="F379" s="65"/>
      <c r="G379" s="65"/>
      <c r="H379" s="65"/>
      <c r="I379" s="65"/>
      <c r="J379" s="65"/>
      <c r="K379" s="65"/>
      <c r="L379" s="65"/>
      <c r="M379" s="65"/>
      <c r="N379" s="65"/>
      <c r="O379" s="65"/>
      <c r="P379" s="65"/>
      <c r="Q379" s="65"/>
      <c r="R379" s="65"/>
      <c r="S379" s="65"/>
    </row>
    <row r="380" spans="1:19" ht="14.25" customHeight="1" x14ac:dyDescent="0.25">
      <c r="A380" s="65"/>
      <c r="B380" s="65"/>
      <c r="C380" s="65"/>
      <c r="D380" s="65"/>
      <c r="E380" s="65"/>
      <c r="F380" s="65"/>
      <c r="G380" s="65"/>
      <c r="H380" s="65"/>
      <c r="I380" s="65"/>
      <c r="J380" s="65"/>
      <c r="K380" s="65"/>
      <c r="L380" s="65"/>
      <c r="M380" s="65"/>
      <c r="N380" s="65"/>
      <c r="O380" s="65"/>
      <c r="P380" s="65"/>
      <c r="Q380" s="65"/>
      <c r="R380" s="65"/>
      <c r="S380" s="65"/>
    </row>
    <row r="381" spans="1:19" ht="14.25" customHeight="1" x14ac:dyDescent="0.25">
      <c r="A381" s="65"/>
      <c r="B381" s="65"/>
      <c r="C381" s="65"/>
      <c r="D381" s="65"/>
      <c r="E381" s="65"/>
      <c r="F381" s="65"/>
      <c r="G381" s="65"/>
      <c r="H381" s="65"/>
      <c r="I381" s="65"/>
      <c r="J381" s="65"/>
      <c r="K381" s="65"/>
      <c r="L381" s="65"/>
      <c r="M381" s="65"/>
      <c r="N381" s="65"/>
      <c r="O381" s="65"/>
      <c r="P381" s="65"/>
      <c r="Q381" s="65"/>
      <c r="R381" s="65"/>
      <c r="S381" s="65"/>
    </row>
    <row r="382" spans="1:19" ht="14.25" customHeight="1" x14ac:dyDescent="0.25">
      <c r="A382" s="65"/>
      <c r="B382" s="65"/>
      <c r="C382" s="65"/>
      <c r="D382" s="65"/>
      <c r="E382" s="65"/>
      <c r="F382" s="65"/>
      <c r="G382" s="65"/>
      <c r="H382" s="65"/>
      <c r="I382" s="65"/>
      <c r="J382" s="65"/>
      <c r="K382" s="65"/>
      <c r="L382" s="65"/>
      <c r="M382" s="65"/>
      <c r="N382" s="65"/>
      <c r="O382" s="65"/>
      <c r="P382" s="65"/>
      <c r="Q382" s="65"/>
      <c r="R382" s="65"/>
      <c r="S382" s="65"/>
    </row>
    <row r="383" spans="1:19" ht="14.25" customHeight="1" x14ac:dyDescent="0.25">
      <c r="A383" s="65"/>
      <c r="B383" s="65"/>
      <c r="C383" s="65"/>
      <c r="D383" s="65"/>
      <c r="E383" s="65"/>
      <c r="F383" s="65"/>
      <c r="G383" s="65"/>
      <c r="H383" s="65"/>
      <c r="I383" s="65"/>
      <c r="J383" s="65"/>
      <c r="K383" s="65"/>
      <c r="L383" s="65"/>
      <c r="M383" s="65"/>
      <c r="N383" s="65"/>
      <c r="O383" s="65"/>
      <c r="P383" s="65"/>
      <c r="Q383" s="65"/>
      <c r="R383" s="65"/>
      <c r="S383" s="65"/>
    </row>
    <row r="384" spans="1:19" ht="14.25" customHeight="1" x14ac:dyDescent="0.25">
      <c r="A384" s="65"/>
      <c r="B384" s="65"/>
      <c r="C384" s="65"/>
      <c r="D384" s="65"/>
      <c r="E384" s="65"/>
      <c r="F384" s="65"/>
      <c r="G384" s="65"/>
      <c r="H384" s="65"/>
      <c r="I384" s="65"/>
      <c r="J384" s="65"/>
      <c r="K384" s="65"/>
      <c r="L384" s="65"/>
      <c r="M384" s="65"/>
      <c r="N384" s="65"/>
      <c r="O384" s="65"/>
      <c r="P384" s="65"/>
      <c r="Q384" s="65"/>
      <c r="R384" s="65"/>
      <c r="S384" s="65"/>
    </row>
    <row r="385" spans="1:19" ht="14.25" customHeight="1" x14ac:dyDescent="0.25">
      <c r="A385" s="65"/>
      <c r="B385" s="65"/>
      <c r="C385" s="65"/>
      <c r="D385" s="65"/>
      <c r="E385" s="65"/>
      <c r="F385" s="65"/>
      <c r="G385" s="65"/>
      <c r="H385" s="65"/>
      <c r="I385" s="65"/>
      <c r="J385" s="65"/>
      <c r="K385" s="65"/>
      <c r="L385" s="65"/>
      <c r="M385" s="65"/>
      <c r="N385" s="65"/>
      <c r="O385" s="65"/>
      <c r="P385" s="65"/>
      <c r="Q385" s="65"/>
      <c r="R385" s="65"/>
      <c r="S385" s="65"/>
    </row>
    <row r="386" spans="1:19" ht="14.25" customHeight="1" x14ac:dyDescent="0.25">
      <c r="A386" s="65"/>
      <c r="B386" s="65"/>
      <c r="C386" s="65"/>
      <c r="D386" s="65"/>
      <c r="E386" s="65"/>
      <c r="F386" s="65"/>
      <c r="G386" s="65"/>
      <c r="H386" s="65"/>
      <c r="I386" s="65"/>
      <c r="J386" s="65"/>
      <c r="K386" s="65"/>
      <c r="L386" s="65"/>
      <c r="M386" s="65"/>
      <c r="N386" s="65"/>
      <c r="O386" s="65"/>
      <c r="P386" s="65"/>
      <c r="Q386" s="65"/>
      <c r="R386" s="65"/>
      <c r="S386" s="65"/>
    </row>
    <row r="387" spans="1:19" ht="14.25" customHeight="1" x14ac:dyDescent="0.25">
      <c r="A387" s="65"/>
      <c r="B387" s="65"/>
      <c r="C387" s="65"/>
      <c r="D387" s="65"/>
      <c r="E387" s="65"/>
      <c r="F387" s="65"/>
      <c r="G387" s="65"/>
      <c r="H387" s="65"/>
      <c r="I387" s="65"/>
      <c r="J387" s="65"/>
      <c r="K387" s="65"/>
      <c r="L387" s="65"/>
      <c r="M387" s="65"/>
      <c r="N387" s="65"/>
      <c r="O387" s="65"/>
      <c r="P387" s="65"/>
      <c r="Q387" s="65"/>
      <c r="R387" s="65"/>
      <c r="S387" s="65"/>
    </row>
    <row r="388" spans="1:19" ht="14.25" customHeight="1" x14ac:dyDescent="0.25">
      <c r="A388" s="65"/>
      <c r="B388" s="65"/>
      <c r="C388" s="65"/>
      <c r="D388" s="65"/>
      <c r="E388" s="65"/>
      <c r="F388" s="65"/>
      <c r="G388" s="65"/>
      <c r="H388" s="65"/>
      <c r="I388" s="65"/>
      <c r="J388" s="65"/>
      <c r="K388" s="65"/>
      <c r="L388" s="65"/>
      <c r="M388" s="65"/>
      <c r="N388" s="65"/>
      <c r="O388" s="65"/>
      <c r="P388" s="65"/>
      <c r="Q388" s="65"/>
      <c r="R388" s="65"/>
      <c r="S388" s="65"/>
    </row>
    <row r="389" spans="1:19" ht="14.25" customHeight="1" x14ac:dyDescent="0.25">
      <c r="A389" s="65"/>
      <c r="B389" s="65"/>
      <c r="C389" s="65"/>
      <c r="D389" s="65"/>
      <c r="E389" s="65"/>
      <c r="F389" s="65"/>
      <c r="G389" s="65"/>
      <c r="H389" s="65"/>
      <c r="I389" s="65"/>
      <c r="J389" s="65"/>
      <c r="K389" s="65"/>
      <c r="L389" s="65"/>
      <c r="M389" s="65"/>
      <c r="N389" s="65"/>
      <c r="O389" s="65"/>
      <c r="P389" s="65"/>
      <c r="Q389" s="65"/>
      <c r="R389" s="65"/>
      <c r="S389" s="65"/>
    </row>
    <row r="390" spans="1:19" ht="14.25" customHeight="1" x14ac:dyDescent="0.25">
      <c r="A390" s="65"/>
      <c r="B390" s="65"/>
      <c r="C390" s="65"/>
      <c r="D390" s="65"/>
      <c r="E390" s="65"/>
      <c r="F390" s="65"/>
      <c r="G390" s="65"/>
      <c r="H390" s="65"/>
      <c r="I390" s="65"/>
      <c r="J390" s="65"/>
      <c r="K390" s="65"/>
      <c r="L390" s="65"/>
      <c r="M390" s="65"/>
      <c r="N390" s="65"/>
      <c r="O390" s="65"/>
      <c r="P390" s="65"/>
      <c r="Q390" s="65"/>
      <c r="R390" s="65"/>
      <c r="S390" s="65"/>
    </row>
    <row r="391" spans="1:19" ht="14.25" customHeight="1" x14ac:dyDescent="0.25">
      <c r="A391" s="65"/>
      <c r="B391" s="65"/>
      <c r="C391" s="65"/>
      <c r="D391" s="65"/>
      <c r="E391" s="65"/>
      <c r="F391" s="65"/>
      <c r="G391" s="65"/>
      <c r="H391" s="65"/>
      <c r="I391" s="65"/>
      <c r="J391" s="65"/>
      <c r="K391" s="65"/>
      <c r="L391" s="65"/>
      <c r="M391" s="65"/>
      <c r="N391" s="65"/>
      <c r="O391" s="65"/>
      <c r="P391" s="65"/>
      <c r="Q391" s="65"/>
      <c r="R391" s="65"/>
      <c r="S391" s="65"/>
    </row>
    <row r="392" spans="1:19" ht="14.25" customHeight="1" x14ac:dyDescent="0.25">
      <c r="A392" s="65"/>
      <c r="B392" s="65"/>
      <c r="C392" s="65"/>
      <c r="D392" s="65"/>
      <c r="E392" s="65"/>
      <c r="F392" s="65"/>
      <c r="G392" s="65"/>
      <c r="H392" s="65"/>
      <c r="I392" s="65"/>
      <c r="J392" s="65"/>
      <c r="K392" s="65"/>
      <c r="L392" s="65"/>
      <c r="M392" s="65"/>
      <c r="N392" s="65"/>
      <c r="O392" s="65"/>
      <c r="P392" s="65"/>
      <c r="Q392" s="65"/>
      <c r="R392" s="65"/>
      <c r="S392" s="65"/>
    </row>
    <row r="393" spans="1:19" ht="14.25" customHeight="1" x14ac:dyDescent="0.25">
      <c r="A393" s="65"/>
      <c r="B393" s="65"/>
      <c r="C393" s="65"/>
      <c r="D393" s="65"/>
      <c r="E393" s="65"/>
      <c r="F393" s="65"/>
      <c r="G393" s="65"/>
      <c r="H393" s="65"/>
      <c r="I393" s="65"/>
      <c r="J393" s="65"/>
      <c r="K393" s="65"/>
      <c r="L393" s="65"/>
      <c r="M393" s="65"/>
      <c r="N393" s="65"/>
      <c r="O393" s="65"/>
      <c r="P393" s="65"/>
      <c r="Q393" s="65"/>
      <c r="R393" s="65"/>
      <c r="S393" s="65"/>
    </row>
    <row r="394" spans="1:19" ht="14.25" customHeight="1" x14ac:dyDescent="0.25">
      <c r="A394" s="65"/>
      <c r="B394" s="65"/>
      <c r="C394" s="65"/>
      <c r="D394" s="65"/>
      <c r="E394" s="65"/>
      <c r="F394" s="65"/>
      <c r="G394" s="65"/>
      <c r="H394" s="65"/>
      <c r="I394" s="65"/>
      <c r="J394" s="65"/>
      <c r="K394" s="65"/>
      <c r="L394" s="65"/>
      <c r="M394" s="65"/>
      <c r="N394" s="65"/>
      <c r="O394" s="65"/>
      <c r="P394" s="65"/>
      <c r="Q394" s="65"/>
      <c r="R394" s="65"/>
      <c r="S394" s="65"/>
    </row>
    <row r="395" spans="1:19" ht="14.25" customHeight="1" x14ac:dyDescent="0.25">
      <c r="A395" s="65"/>
      <c r="B395" s="65"/>
      <c r="C395" s="65"/>
      <c r="D395" s="65"/>
      <c r="E395" s="65"/>
      <c r="F395" s="65"/>
      <c r="G395" s="65"/>
      <c r="H395" s="65"/>
      <c r="I395" s="65"/>
      <c r="J395" s="65"/>
      <c r="K395" s="65"/>
      <c r="L395" s="65"/>
      <c r="M395" s="65"/>
      <c r="N395" s="65"/>
      <c r="O395" s="65"/>
      <c r="P395" s="65"/>
      <c r="Q395" s="65"/>
      <c r="R395" s="65"/>
      <c r="S395" s="65"/>
    </row>
    <row r="396" spans="1:19" ht="14.25" customHeight="1" x14ac:dyDescent="0.25">
      <c r="A396" s="65"/>
      <c r="B396" s="65"/>
      <c r="C396" s="65"/>
      <c r="D396" s="65"/>
      <c r="E396" s="65"/>
      <c r="F396" s="65"/>
      <c r="G396" s="65"/>
      <c r="H396" s="65"/>
      <c r="I396" s="65"/>
      <c r="J396" s="65"/>
      <c r="K396" s="65"/>
      <c r="L396" s="65"/>
      <c r="M396" s="65"/>
      <c r="N396" s="65"/>
      <c r="O396" s="65"/>
      <c r="P396" s="65"/>
      <c r="Q396" s="65"/>
      <c r="R396" s="65"/>
      <c r="S396" s="65"/>
    </row>
    <row r="397" spans="1:19" ht="14.25" customHeight="1" x14ac:dyDescent="0.25">
      <c r="A397" s="65"/>
      <c r="B397" s="65"/>
      <c r="C397" s="65"/>
      <c r="D397" s="65"/>
      <c r="E397" s="65"/>
      <c r="F397" s="65"/>
      <c r="G397" s="65"/>
      <c r="H397" s="65"/>
      <c r="I397" s="65"/>
      <c r="J397" s="65"/>
      <c r="K397" s="65"/>
      <c r="L397" s="65"/>
      <c r="M397" s="65"/>
      <c r="N397" s="65"/>
      <c r="O397" s="65"/>
      <c r="P397" s="65"/>
      <c r="Q397" s="65"/>
      <c r="R397" s="65"/>
      <c r="S397" s="65"/>
    </row>
    <row r="398" spans="1:19" ht="14.25" customHeight="1" x14ac:dyDescent="0.25">
      <c r="A398" s="65"/>
      <c r="B398" s="65"/>
      <c r="C398" s="65"/>
      <c r="D398" s="65"/>
      <c r="E398" s="65"/>
      <c r="F398" s="65"/>
      <c r="G398" s="65"/>
      <c r="H398" s="65"/>
      <c r="I398" s="65"/>
      <c r="J398" s="65"/>
      <c r="K398" s="65"/>
      <c r="L398" s="65"/>
      <c r="M398" s="65"/>
      <c r="N398" s="65"/>
      <c r="O398" s="65"/>
      <c r="P398" s="65"/>
      <c r="Q398" s="65"/>
      <c r="R398" s="65"/>
      <c r="S398" s="65"/>
    </row>
    <row r="399" spans="1:19" ht="14.25" customHeight="1" x14ac:dyDescent="0.25">
      <c r="A399" s="65"/>
      <c r="B399" s="65"/>
      <c r="C399" s="65"/>
      <c r="D399" s="65"/>
      <c r="E399" s="65"/>
      <c r="F399" s="65"/>
      <c r="G399" s="65"/>
      <c r="H399" s="65"/>
      <c r="I399" s="65"/>
      <c r="J399" s="65"/>
      <c r="K399" s="65"/>
      <c r="L399" s="65"/>
      <c r="M399" s="65"/>
      <c r="N399" s="65"/>
      <c r="O399" s="65"/>
      <c r="P399" s="65"/>
      <c r="Q399" s="65"/>
      <c r="R399" s="65"/>
      <c r="S399" s="65"/>
    </row>
    <row r="400" spans="1:19" ht="14.25" customHeight="1" x14ac:dyDescent="0.25">
      <c r="A400" s="65"/>
      <c r="B400" s="65"/>
      <c r="C400" s="65"/>
      <c r="D400" s="65"/>
      <c r="E400" s="65"/>
      <c r="F400" s="65"/>
      <c r="G400" s="65"/>
      <c r="H400" s="65"/>
      <c r="I400" s="65"/>
      <c r="J400" s="65"/>
      <c r="K400" s="65"/>
      <c r="L400" s="65"/>
      <c r="M400" s="65"/>
      <c r="N400" s="65"/>
      <c r="O400" s="65"/>
      <c r="P400" s="65"/>
      <c r="Q400" s="65"/>
      <c r="R400" s="65"/>
      <c r="S400" s="65"/>
    </row>
    <row r="401" spans="1:19" ht="14.25" customHeight="1" x14ac:dyDescent="0.25">
      <c r="A401" s="65"/>
      <c r="B401" s="65"/>
      <c r="C401" s="65"/>
      <c r="D401" s="65"/>
      <c r="E401" s="65"/>
      <c r="F401" s="65"/>
      <c r="G401" s="65"/>
      <c r="H401" s="65"/>
      <c r="I401" s="65"/>
      <c r="J401" s="65"/>
      <c r="K401" s="65"/>
      <c r="L401" s="65"/>
      <c r="M401" s="65"/>
      <c r="N401" s="65"/>
      <c r="O401" s="65"/>
      <c r="P401" s="65"/>
      <c r="Q401" s="65"/>
      <c r="R401" s="65"/>
      <c r="S401" s="65"/>
    </row>
    <row r="402" spans="1:19" ht="14.25" customHeight="1" x14ac:dyDescent="0.25">
      <c r="A402" s="65"/>
      <c r="B402" s="65"/>
      <c r="C402" s="65"/>
      <c r="D402" s="65"/>
      <c r="E402" s="65"/>
      <c r="F402" s="65"/>
      <c r="G402" s="65"/>
      <c r="H402" s="65"/>
      <c r="I402" s="65"/>
      <c r="J402" s="65"/>
      <c r="K402" s="65"/>
      <c r="L402" s="65"/>
      <c r="M402" s="65"/>
      <c r="N402" s="65"/>
      <c r="O402" s="65"/>
      <c r="P402" s="65"/>
      <c r="Q402" s="65"/>
      <c r="R402" s="65"/>
      <c r="S402" s="65"/>
    </row>
    <row r="403" spans="1:19" ht="14.25" customHeight="1" x14ac:dyDescent="0.25">
      <c r="A403" s="65"/>
      <c r="B403" s="65"/>
      <c r="C403" s="65"/>
      <c r="D403" s="65"/>
      <c r="E403" s="65"/>
      <c r="F403" s="65"/>
      <c r="G403" s="65"/>
      <c r="H403" s="65"/>
      <c r="I403" s="65"/>
      <c r="J403" s="65"/>
      <c r="K403" s="65"/>
      <c r="L403" s="65"/>
      <c r="M403" s="65"/>
      <c r="N403" s="65"/>
      <c r="O403" s="65"/>
      <c r="P403" s="65"/>
      <c r="Q403" s="65"/>
      <c r="R403" s="65"/>
      <c r="S403" s="65"/>
    </row>
    <row r="404" spans="1:19" ht="14.25" customHeight="1" x14ac:dyDescent="0.25">
      <c r="A404" s="65"/>
      <c r="B404" s="65"/>
      <c r="C404" s="65"/>
      <c r="D404" s="65"/>
      <c r="E404" s="65"/>
      <c r="F404" s="65"/>
      <c r="G404" s="65"/>
      <c r="H404" s="65"/>
      <c r="I404" s="65"/>
      <c r="J404" s="65"/>
      <c r="K404" s="65"/>
      <c r="L404" s="65"/>
      <c r="M404" s="65"/>
      <c r="N404" s="65"/>
      <c r="O404" s="65"/>
      <c r="P404" s="65"/>
      <c r="Q404" s="65"/>
      <c r="R404" s="65"/>
      <c r="S404" s="65"/>
    </row>
    <row r="405" spans="1:19" ht="14.25" customHeight="1" x14ac:dyDescent="0.25">
      <c r="A405" s="65"/>
      <c r="B405" s="65"/>
      <c r="C405" s="65"/>
      <c r="D405" s="65"/>
      <c r="E405" s="65"/>
      <c r="F405" s="65"/>
      <c r="G405" s="65"/>
      <c r="H405" s="65"/>
      <c r="I405" s="65"/>
      <c r="J405" s="65"/>
      <c r="K405" s="65"/>
      <c r="L405" s="65"/>
      <c r="M405" s="65"/>
      <c r="N405" s="65"/>
      <c r="O405" s="65"/>
      <c r="P405" s="65"/>
      <c r="Q405" s="65"/>
      <c r="R405" s="65"/>
      <c r="S405" s="65"/>
    </row>
    <row r="406" spans="1:19" ht="14.25" customHeight="1" x14ac:dyDescent="0.25">
      <c r="A406" s="65"/>
      <c r="B406" s="65"/>
      <c r="C406" s="65"/>
      <c r="D406" s="65"/>
      <c r="E406" s="65"/>
      <c r="F406" s="65"/>
      <c r="G406" s="65"/>
      <c r="H406" s="65"/>
      <c r="I406" s="65"/>
      <c r="J406" s="65"/>
      <c r="K406" s="65"/>
      <c r="L406" s="65"/>
      <c r="M406" s="65"/>
      <c r="N406" s="65"/>
      <c r="O406" s="65"/>
      <c r="P406" s="65"/>
      <c r="Q406" s="65"/>
      <c r="R406" s="65"/>
      <c r="S406" s="65"/>
    </row>
    <row r="407" spans="1:19" ht="14.25" customHeight="1" x14ac:dyDescent="0.25">
      <c r="A407" s="65"/>
      <c r="B407" s="65"/>
      <c r="C407" s="65"/>
      <c r="D407" s="65"/>
      <c r="E407" s="65"/>
      <c r="F407" s="65"/>
      <c r="G407" s="65"/>
      <c r="H407" s="65"/>
      <c r="I407" s="65"/>
      <c r="J407" s="65"/>
      <c r="K407" s="65"/>
      <c r="L407" s="65"/>
      <c r="M407" s="65"/>
      <c r="N407" s="65"/>
      <c r="O407" s="65"/>
      <c r="P407" s="65"/>
      <c r="Q407" s="65"/>
      <c r="R407" s="65"/>
      <c r="S407" s="65"/>
    </row>
    <row r="408" spans="1:19" ht="14.25" customHeight="1" x14ac:dyDescent="0.25">
      <c r="A408" s="65"/>
      <c r="B408" s="65"/>
      <c r="C408" s="65"/>
      <c r="D408" s="65"/>
      <c r="E408" s="65"/>
      <c r="F408" s="65"/>
      <c r="G408" s="65"/>
      <c r="H408" s="65"/>
      <c r="I408" s="65"/>
      <c r="J408" s="65"/>
      <c r="K408" s="65"/>
      <c r="L408" s="65"/>
      <c r="M408" s="65"/>
      <c r="N408" s="65"/>
      <c r="O408" s="65"/>
      <c r="P408" s="65"/>
      <c r="Q408" s="65"/>
      <c r="R408" s="65"/>
      <c r="S408" s="65"/>
    </row>
    <row r="409" spans="1:19" ht="14.25" customHeight="1" x14ac:dyDescent="0.25">
      <c r="A409" s="65"/>
      <c r="B409" s="65"/>
      <c r="C409" s="65"/>
      <c r="D409" s="65"/>
      <c r="E409" s="65"/>
      <c r="F409" s="65"/>
      <c r="G409" s="65"/>
      <c r="H409" s="65"/>
      <c r="I409" s="65"/>
      <c r="J409" s="65"/>
      <c r="K409" s="65"/>
      <c r="L409" s="65"/>
      <c r="M409" s="65"/>
      <c r="N409" s="65"/>
      <c r="O409" s="65"/>
      <c r="P409" s="65"/>
      <c r="Q409" s="65"/>
      <c r="R409" s="65"/>
      <c r="S409" s="65"/>
    </row>
    <row r="410" spans="1:19" ht="14.25" customHeight="1" x14ac:dyDescent="0.25">
      <c r="A410" s="65"/>
      <c r="B410" s="65"/>
      <c r="C410" s="65"/>
      <c r="D410" s="65"/>
      <c r="E410" s="65"/>
      <c r="F410" s="65"/>
      <c r="G410" s="65"/>
      <c r="H410" s="65"/>
      <c r="I410" s="65"/>
      <c r="J410" s="65"/>
      <c r="K410" s="65"/>
      <c r="L410" s="65"/>
      <c r="M410" s="65"/>
      <c r="N410" s="65"/>
      <c r="O410" s="65"/>
      <c r="P410" s="65"/>
      <c r="Q410" s="65"/>
      <c r="R410" s="65"/>
      <c r="S410" s="65"/>
    </row>
    <row r="411" spans="1:19" ht="14.25" customHeight="1" x14ac:dyDescent="0.25">
      <c r="A411" s="65"/>
      <c r="B411" s="65"/>
      <c r="C411" s="65"/>
      <c r="D411" s="65"/>
      <c r="E411" s="65"/>
      <c r="F411" s="65"/>
      <c r="G411" s="65"/>
      <c r="H411" s="65"/>
      <c r="I411" s="65"/>
      <c r="J411" s="65"/>
      <c r="K411" s="65"/>
      <c r="L411" s="65"/>
      <c r="M411" s="65"/>
      <c r="N411" s="65"/>
      <c r="O411" s="65"/>
      <c r="P411" s="65"/>
      <c r="Q411" s="65"/>
      <c r="R411" s="65"/>
      <c r="S411" s="65"/>
    </row>
    <row r="412" spans="1:19" ht="14.25" customHeight="1" x14ac:dyDescent="0.25">
      <c r="A412" s="65"/>
      <c r="B412" s="65"/>
      <c r="C412" s="65"/>
      <c r="D412" s="65"/>
      <c r="E412" s="65"/>
      <c r="F412" s="65"/>
      <c r="G412" s="65"/>
      <c r="H412" s="65"/>
      <c r="I412" s="65"/>
      <c r="J412" s="65"/>
      <c r="K412" s="65"/>
      <c r="L412" s="65"/>
      <c r="M412" s="65"/>
      <c r="N412" s="65"/>
      <c r="O412" s="65"/>
      <c r="P412" s="65"/>
      <c r="Q412" s="65"/>
      <c r="R412" s="65"/>
      <c r="S412" s="65"/>
    </row>
    <row r="413" spans="1:19" ht="14.25" customHeight="1" x14ac:dyDescent="0.25">
      <c r="A413" s="65"/>
      <c r="B413" s="65"/>
      <c r="C413" s="65"/>
      <c r="D413" s="65"/>
      <c r="E413" s="65"/>
      <c r="F413" s="65"/>
      <c r="G413" s="65"/>
      <c r="H413" s="65"/>
      <c r="I413" s="65"/>
      <c r="J413" s="65"/>
      <c r="K413" s="65"/>
      <c r="L413" s="65"/>
      <c r="M413" s="65"/>
      <c r="N413" s="65"/>
      <c r="O413" s="65"/>
      <c r="P413" s="65"/>
      <c r="Q413" s="65"/>
      <c r="R413" s="65"/>
      <c r="S413" s="65"/>
    </row>
    <row r="414" spans="1:19" ht="14.25" customHeight="1" x14ac:dyDescent="0.25">
      <c r="A414" s="65"/>
      <c r="B414" s="65"/>
      <c r="C414" s="65"/>
      <c r="D414" s="65"/>
      <c r="E414" s="65"/>
      <c r="F414" s="65"/>
      <c r="G414" s="65"/>
      <c r="H414" s="65"/>
      <c r="I414" s="65"/>
      <c r="J414" s="65"/>
      <c r="K414" s="65"/>
      <c r="L414" s="65"/>
      <c r="M414" s="65"/>
      <c r="N414" s="65"/>
      <c r="O414" s="65"/>
      <c r="P414" s="65"/>
      <c r="Q414" s="65"/>
      <c r="R414" s="65"/>
      <c r="S414" s="65"/>
    </row>
    <row r="415" spans="1:19" ht="14.25" customHeight="1" x14ac:dyDescent="0.25">
      <c r="A415" s="65"/>
      <c r="B415" s="65"/>
      <c r="C415" s="65"/>
      <c r="D415" s="65"/>
      <c r="E415" s="65"/>
      <c r="F415" s="65"/>
      <c r="G415" s="65"/>
      <c r="H415" s="65"/>
      <c r="I415" s="65"/>
      <c r="J415" s="65"/>
      <c r="K415" s="65"/>
      <c r="L415" s="65"/>
      <c r="M415" s="65"/>
      <c r="N415" s="65"/>
      <c r="O415" s="65"/>
      <c r="P415" s="65"/>
      <c r="Q415" s="65"/>
      <c r="R415" s="65"/>
      <c r="S415" s="65"/>
    </row>
    <row r="416" spans="1:19" ht="14.25" customHeight="1" x14ac:dyDescent="0.25">
      <c r="A416" s="65"/>
      <c r="B416" s="65"/>
      <c r="C416" s="65"/>
      <c r="D416" s="65"/>
      <c r="E416" s="65"/>
      <c r="F416" s="65"/>
      <c r="G416" s="65"/>
      <c r="H416" s="65"/>
      <c r="I416" s="65"/>
      <c r="J416" s="65"/>
      <c r="K416" s="65"/>
      <c r="L416" s="65"/>
      <c r="M416" s="65"/>
      <c r="N416" s="65"/>
      <c r="O416" s="65"/>
      <c r="P416" s="65"/>
      <c r="Q416" s="65"/>
      <c r="R416" s="65"/>
      <c r="S416" s="65"/>
    </row>
    <row r="417" spans="1:19" ht="14.25" customHeight="1" x14ac:dyDescent="0.25">
      <c r="A417" s="65"/>
      <c r="B417" s="65"/>
      <c r="C417" s="65"/>
      <c r="D417" s="65"/>
      <c r="E417" s="65"/>
      <c r="F417" s="65"/>
      <c r="G417" s="65"/>
      <c r="H417" s="65"/>
      <c r="I417" s="65"/>
      <c r="J417" s="65"/>
      <c r="K417" s="65"/>
      <c r="L417" s="65"/>
      <c r="M417" s="65"/>
      <c r="N417" s="65"/>
      <c r="O417" s="65"/>
      <c r="P417" s="65"/>
      <c r="Q417" s="65"/>
      <c r="R417" s="65"/>
      <c r="S417" s="65"/>
    </row>
    <row r="418" spans="1:19" ht="14.25" customHeight="1" x14ac:dyDescent="0.25">
      <c r="A418" s="65"/>
      <c r="B418" s="65"/>
      <c r="C418" s="65"/>
      <c r="D418" s="65"/>
      <c r="E418" s="65"/>
      <c r="F418" s="65"/>
      <c r="G418" s="65"/>
      <c r="H418" s="65"/>
      <c r="I418" s="65"/>
      <c r="J418" s="65"/>
      <c r="K418" s="65"/>
      <c r="L418" s="65"/>
      <c r="M418" s="65"/>
      <c r="N418" s="65"/>
      <c r="O418" s="65"/>
      <c r="P418" s="65"/>
      <c r="Q418" s="65"/>
      <c r="R418" s="65"/>
      <c r="S418" s="65"/>
    </row>
    <row r="419" spans="1:19" ht="14.25" customHeight="1" x14ac:dyDescent="0.25">
      <c r="A419" s="65"/>
      <c r="B419" s="65"/>
      <c r="C419" s="65"/>
      <c r="D419" s="65"/>
      <c r="E419" s="65"/>
      <c r="F419" s="65"/>
      <c r="G419" s="65"/>
      <c r="H419" s="65"/>
      <c r="I419" s="65"/>
      <c r="J419" s="65"/>
      <c r="K419" s="65"/>
      <c r="L419" s="65"/>
      <c r="M419" s="65"/>
      <c r="N419" s="65"/>
      <c r="O419" s="65"/>
      <c r="P419" s="65"/>
      <c r="Q419" s="65"/>
      <c r="R419" s="65"/>
      <c r="S419" s="65"/>
    </row>
    <row r="420" spans="1:19" ht="14.25" customHeight="1" x14ac:dyDescent="0.25">
      <c r="A420" s="65"/>
      <c r="B420" s="65"/>
      <c r="C420" s="65"/>
      <c r="D420" s="65"/>
      <c r="E420" s="65"/>
      <c r="F420" s="65"/>
      <c r="G420" s="65"/>
      <c r="H420" s="65"/>
      <c r="I420" s="65"/>
      <c r="J420" s="65"/>
      <c r="K420" s="65"/>
      <c r="L420" s="65"/>
      <c r="M420" s="65"/>
      <c r="N420" s="65"/>
      <c r="O420" s="65"/>
      <c r="P420" s="65"/>
      <c r="Q420" s="65"/>
      <c r="R420" s="65"/>
      <c r="S420" s="65"/>
    </row>
    <row r="421" spans="1:19" ht="14.25" customHeight="1" x14ac:dyDescent="0.25">
      <c r="A421" s="65"/>
      <c r="B421" s="65"/>
      <c r="C421" s="65"/>
      <c r="D421" s="65"/>
      <c r="E421" s="65"/>
      <c r="F421" s="65"/>
      <c r="G421" s="65"/>
      <c r="H421" s="65"/>
      <c r="I421" s="65"/>
      <c r="J421" s="65"/>
      <c r="K421" s="65"/>
      <c r="L421" s="65"/>
      <c r="M421" s="65"/>
      <c r="N421" s="65"/>
      <c r="O421" s="65"/>
      <c r="P421" s="65"/>
      <c r="Q421" s="65"/>
      <c r="R421" s="65"/>
      <c r="S421" s="65"/>
    </row>
    <row r="422" spans="1:19" ht="14.25" customHeight="1" x14ac:dyDescent="0.25">
      <c r="A422" s="65"/>
      <c r="B422" s="65"/>
      <c r="C422" s="65"/>
      <c r="D422" s="65"/>
      <c r="E422" s="65"/>
      <c r="F422" s="65"/>
      <c r="G422" s="65"/>
      <c r="H422" s="65"/>
      <c r="I422" s="65"/>
      <c r="J422" s="65"/>
      <c r="K422" s="65"/>
      <c r="L422" s="65"/>
      <c r="M422" s="65"/>
      <c r="N422" s="65"/>
      <c r="O422" s="65"/>
      <c r="P422" s="65"/>
      <c r="Q422" s="65"/>
      <c r="R422" s="65"/>
      <c r="S422" s="65"/>
    </row>
    <row r="423" spans="1:19" ht="14.25" customHeight="1" x14ac:dyDescent="0.25">
      <c r="A423" s="65"/>
      <c r="B423" s="65"/>
      <c r="C423" s="65"/>
      <c r="D423" s="65"/>
      <c r="E423" s="65"/>
      <c r="F423" s="65"/>
      <c r="G423" s="65"/>
      <c r="H423" s="65"/>
      <c r="I423" s="65"/>
      <c r="J423" s="65"/>
      <c r="K423" s="65"/>
      <c r="L423" s="65"/>
      <c r="M423" s="65"/>
      <c r="N423" s="65"/>
      <c r="O423" s="65"/>
      <c r="P423" s="65"/>
      <c r="Q423" s="65"/>
      <c r="R423" s="65"/>
      <c r="S423" s="65"/>
    </row>
    <row r="424" spans="1:19" ht="14.25" customHeight="1" x14ac:dyDescent="0.25">
      <c r="A424" s="65"/>
      <c r="B424" s="65"/>
      <c r="C424" s="65"/>
      <c r="D424" s="65"/>
      <c r="E424" s="65"/>
      <c r="F424" s="65"/>
      <c r="G424" s="65"/>
      <c r="H424" s="65"/>
      <c r="I424" s="65"/>
      <c r="J424" s="65"/>
      <c r="K424" s="65"/>
      <c r="L424" s="65"/>
      <c r="M424" s="65"/>
      <c r="N424" s="65"/>
      <c r="O424" s="65"/>
      <c r="P424" s="65"/>
      <c r="Q424" s="65"/>
      <c r="R424" s="65"/>
      <c r="S424" s="65"/>
    </row>
    <row r="425" spans="1:19" ht="14.25" customHeight="1" x14ac:dyDescent="0.25">
      <c r="A425" s="65"/>
      <c r="B425" s="65"/>
      <c r="C425" s="65"/>
      <c r="D425" s="65"/>
      <c r="E425" s="65"/>
      <c r="F425" s="65"/>
      <c r="G425" s="65"/>
      <c r="H425" s="65"/>
      <c r="I425" s="65"/>
      <c r="J425" s="65"/>
      <c r="K425" s="65"/>
      <c r="L425" s="65"/>
      <c r="M425" s="65"/>
      <c r="N425" s="65"/>
      <c r="O425" s="65"/>
      <c r="P425" s="65"/>
      <c r="Q425" s="65"/>
      <c r="R425" s="65"/>
      <c r="S425" s="65"/>
    </row>
    <row r="426" spans="1:19" ht="14.25" customHeight="1" x14ac:dyDescent="0.25">
      <c r="A426" s="65"/>
      <c r="B426" s="65"/>
      <c r="C426" s="65"/>
      <c r="D426" s="65"/>
      <c r="E426" s="65"/>
      <c r="F426" s="65"/>
      <c r="G426" s="65"/>
      <c r="H426" s="65"/>
      <c r="I426" s="65"/>
      <c r="J426" s="65"/>
      <c r="K426" s="65"/>
      <c r="L426" s="65"/>
      <c r="M426" s="65"/>
      <c r="N426" s="65"/>
      <c r="O426" s="65"/>
      <c r="P426" s="65"/>
      <c r="Q426" s="65"/>
      <c r="R426" s="65"/>
      <c r="S426" s="65"/>
    </row>
    <row r="427" spans="1:19" ht="14.25" customHeight="1" x14ac:dyDescent="0.25">
      <c r="A427" s="65"/>
      <c r="B427" s="65"/>
      <c r="C427" s="65"/>
      <c r="D427" s="65"/>
      <c r="E427" s="65"/>
      <c r="F427" s="65"/>
      <c r="G427" s="65"/>
      <c r="H427" s="65"/>
      <c r="I427" s="65"/>
      <c r="J427" s="65"/>
      <c r="K427" s="65"/>
      <c r="L427" s="65"/>
      <c r="M427" s="65"/>
      <c r="N427" s="65"/>
      <c r="O427" s="65"/>
      <c r="P427" s="65"/>
      <c r="Q427" s="65"/>
      <c r="R427" s="65"/>
      <c r="S427" s="65"/>
    </row>
    <row r="428" spans="1:19" ht="14.25" customHeight="1" x14ac:dyDescent="0.25">
      <c r="A428" s="65"/>
      <c r="B428" s="65"/>
      <c r="C428" s="65"/>
      <c r="D428" s="65"/>
      <c r="E428" s="65"/>
      <c r="F428" s="65"/>
      <c r="G428" s="65"/>
      <c r="H428" s="65"/>
      <c r="I428" s="65"/>
      <c r="J428" s="65"/>
      <c r="K428" s="65"/>
      <c r="L428" s="65"/>
      <c r="M428" s="65"/>
      <c r="N428" s="65"/>
      <c r="O428" s="65"/>
      <c r="P428" s="65"/>
      <c r="Q428" s="65"/>
      <c r="R428" s="65"/>
      <c r="S428" s="65"/>
    </row>
    <row r="429" spans="1:19" ht="14.25" customHeight="1" x14ac:dyDescent="0.25">
      <c r="A429" s="65"/>
      <c r="B429" s="65"/>
      <c r="C429" s="65"/>
      <c r="D429" s="65"/>
      <c r="E429" s="65"/>
      <c r="F429" s="65"/>
      <c r="G429" s="65"/>
      <c r="H429" s="65"/>
      <c r="I429" s="65"/>
      <c r="J429" s="65"/>
      <c r="K429" s="65"/>
      <c r="L429" s="65"/>
      <c r="M429" s="65"/>
      <c r="N429" s="65"/>
      <c r="O429" s="65"/>
      <c r="P429" s="65"/>
      <c r="Q429" s="65"/>
      <c r="R429" s="65"/>
      <c r="S429" s="65"/>
    </row>
    <row r="430" spans="1:19" ht="14.25" customHeight="1" x14ac:dyDescent="0.25">
      <c r="A430" s="65"/>
      <c r="B430" s="65"/>
      <c r="C430" s="65"/>
      <c r="D430" s="65"/>
      <c r="E430" s="65"/>
      <c r="F430" s="65"/>
      <c r="G430" s="65"/>
      <c r="H430" s="65"/>
      <c r="I430" s="65"/>
      <c r="J430" s="65"/>
      <c r="K430" s="65"/>
      <c r="L430" s="65"/>
      <c r="M430" s="65"/>
      <c r="N430" s="65"/>
      <c r="O430" s="65"/>
      <c r="P430" s="65"/>
      <c r="Q430" s="65"/>
      <c r="R430" s="65"/>
      <c r="S430" s="65"/>
    </row>
    <row r="431" spans="1:19" ht="14.25" customHeight="1" x14ac:dyDescent="0.25">
      <c r="A431" s="65"/>
      <c r="B431" s="65"/>
      <c r="C431" s="65"/>
      <c r="D431" s="65"/>
      <c r="E431" s="65"/>
      <c r="F431" s="65"/>
      <c r="G431" s="65"/>
      <c r="H431" s="65"/>
      <c r="I431" s="65"/>
      <c r="J431" s="65"/>
      <c r="K431" s="65"/>
      <c r="L431" s="65"/>
      <c r="M431" s="65"/>
      <c r="N431" s="65"/>
      <c r="O431" s="65"/>
      <c r="P431" s="65"/>
      <c r="Q431" s="65"/>
      <c r="R431" s="65"/>
      <c r="S431" s="65"/>
    </row>
    <row r="432" spans="1:19" ht="14.25" customHeight="1" x14ac:dyDescent="0.25">
      <c r="A432" s="65"/>
      <c r="B432" s="65"/>
      <c r="C432" s="65"/>
      <c r="D432" s="65"/>
      <c r="E432" s="65"/>
      <c r="F432" s="65"/>
      <c r="G432" s="65"/>
      <c r="H432" s="65"/>
      <c r="I432" s="65"/>
      <c r="J432" s="65"/>
      <c r="K432" s="65"/>
      <c r="L432" s="65"/>
      <c r="M432" s="65"/>
      <c r="N432" s="65"/>
      <c r="O432" s="65"/>
      <c r="P432" s="65"/>
      <c r="Q432" s="65"/>
      <c r="R432" s="65"/>
      <c r="S432" s="65"/>
    </row>
    <row r="433" spans="1:19" ht="14.25" customHeight="1" x14ac:dyDescent="0.25">
      <c r="A433" s="65"/>
      <c r="B433" s="65"/>
      <c r="C433" s="65"/>
      <c r="D433" s="65"/>
      <c r="E433" s="65"/>
      <c r="F433" s="65"/>
      <c r="G433" s="65"/>
      <c r="H433" s="65"/>
      <c r="I433" s="65"/>
      <c r="J433" s="65"/>
      <c r="K433" s="65"/>
      <c r="L433" s="65"/>
      <c r="M433" s="65"/>
      <c r="N433" s="65"/>
      <c r="O433" s="65"/>
      <c r="P433" s="65"/>
      <c r="Q433" s="65"/>
      <c r="R433" s="65"/>
      <c r="S433" s="65"/>
    </row>
    <row r="434" spans="1:19" ht="14.25" customHeight="1" x14ac:dyDescent="0.25">
      <c r="A434" s="65"/>
      <c r="B434" s="65"/>
      <c r="C434" s="65"/>
      <c r="D434" s="65"/>
      <c r="E434" s="65"/>
      <c r="F434" s="65"/>
      <c r="G434" s="65"/>
      <c r="H434" s="65"/>
      <c r="I434" s="65"/>
      <c r="J434" s="65"/>
      <c r="K434" s="65"/>
      <c r="L434" s="65"/>
      <c r="M434" s="65"/>
      <c r="N434" s="65"/>
      <c r="O434" s="65"/>
      <c r="P434" s="65"/>
      <c r="Q434" s="65"/>
      <c r="R434" s="65"/>
      <c r="S434" s="65"/>
    </row>
    <row r="435" spans="1:19" ht="14.25" customHeight="1" x14ac:dyDescent="0.25">
      <c r="A435" s="65"/>
      <c r="B435" s="65"/>
      <c r="C435" s="65"/>
      <c r="D435" s="65"/>
      <c r="E435" s="65"/>
      <c r="F435" s="65"/>
      <c r="G435" s="65"/>
      <c r="H435" s="65"/>
      <c r="I435" s="65"/>
      <c r="J435" s="65"/>
      <c r="K435" s="65"/>
      <c r="L435" s="65"/>
      <c r="M435" s="65"/>
      <c r="N435" s="65"/>
      <c r="O435" s="65"/>
      <c r="P435" s="65"/>
      <c r="Q435" s="65"/>
      <c r="R435" s="65"/>
      <c r="S435" s="65"/>
    </row>
    <row r="436" spans="1:19" ht="14.25" customHeight="1" x14ac:dyDescent="0.25">
      <c r="A436" s="65"/>
      <c r="B436" s="65"/>
      <c r="C436" s="65"/>
      <c r="D436" s="65"/>
      <c r="E436" s="65"/>
      <c r="F436" s="65"/>
      <c r="G436" s="65"/>
      <c r="H436" s="65"/>
      <c r="I436" s="65"/>
      <c r="J436" s="65"/>
      <c r="K436" s="65"/>
      <c r="L436" s="65"/>
      <c r="M436" s="65"/>
      <c r="N436" s="65"/>
      <c r="O436" s="65"/>
      <c r="P436" s="65"/>
      <c r="Q436" s="65"/>
      <c r="R436" s="65"/>
      <c r="S436" s="65"/>
    </row>
    <row r="437" spans="1:19" ht="14.25" customHeight="1" x14ac:dyDescent="0.25">
      <c r="A437" s="65"/>
      <c r="B437" s="65"/>
      <c r="C437" s="65"/>
      <c r="D437" s="65"/>
      <c r="E437" s="65"/>
      <c r="F437" s="65"/>
      <c r="G437" s="65"/>
      <c r="H437" s="65"/>
      <c r="I437" s="65"/>
      <c r="J437" s="65"/>
      <c r="K437" s="65"/>
      <c r="L437" s="65"/>
      <c r="M437" s="65"/>
      <c r="N437" s="65"/>
      <c r="O437" s="65"/>
      <c r="P437" s="65"/>
      <c r="Q437" s="65"/>
      <c r="R437" s="65"/>
      <c r="S437" s="65"/>
    </row>
    <row r="438" spans="1:19" ht="14.25" customHeight="1" x14ac:dyDescent="0.25">
      <c r="A438" s="65"/>
      <c r="B438" s="65"/>
      <c r="C438" s="65"/>
      <c r="D438" s="65"/>
      <c r="E438" s="65"/>
      <c r="F438" s="65"/>
      <c r="G438" s="65"/>
      <c r="H438" s="65"/>
      <c r="I438" s="65"/>
      <c r="J438" s="65"/>
      <c r="K438" s="65"/>
      <c r="L438" s="65"/>
      <c r="M438" s="65"/>
      <c r="N438" s="65"/>
      <c r="O438" s="65"/>
      <c r="P438" s="65"/>
      <c r="Q438" s="65"/>
      <c r="R438" s="65"/>
      <c r="S438" s="65"/>
    </row>
    <row r="439" spans="1:19" ht="14.25" customHeight="1" x14ac:dyDescent="0.25">
      <c r="A439" s="65"/>
      <c r="B439" s="65"/>
      <c r="C439" s="65"/>
      <c r="D439" s="65"/>
      <c r="E439" s="65"/>
      <c r="F439" s="65"/>
      <c r="G439" s="65"/>
      <c r="H439" s="65"/>
      <c r="I439" s="65"/>
      <c r="J439" s="65"/>
      <c r="K439" s="65"/>
      <c r="L439" s="65"/>
      <c r="M439" s="65"/>
      <c r="N439" s="65"/>
      <c r="O439" s="65"/>
      <c r="P439" s="65"/>
      <c r="Q439" s="65"/>
      <c r="R439" s="65"/>
      <c r="S439" s="65"/>
    </row>
    <row r="440" spans="1:19" ht="14.25" customHeight="1" x14ac:dyDescent="0.25">
      <c r="A440" s="65"/>
      <c r="B440" s="65"/>
      <c r="C440" s="65"/>
      <c r="D440" s="65"/>
      <c r="E440" s="65"/>
      <c r="F440" s="65"/>
      <c r="G440" s="65"/>
      <c r="H440" s="65"/>
      <c r="I440" s="65"/>
      <c r="J440" s="65"/>
      <c r="K440" s="65"/>
      <c r="L440" s="65"/>
      <c r="M440" s="65"/>
      <c r="N440" s="65"/>
      <c r="O440" s="65"/>
      <c r="P440" s="65"/>
      <c r="Q440" s="65"/>
      <c r="R440" s="65"/>
      <c r="S440" s="65"/>
    </row>
    <row r="441" spans="1:19" ht="14.25" customHeight="1" x14ac:dyDescent="0.25">
      <c r="A441" s="65"/>
      <c r="B441" s="65"/>
      <c r="C441" s="65"/>
      <c r="D441" s="65"/>
      <c r="E441" s="65"/>
      <c r="F441" s="65"/>
      <c r="G441" s="65"/>
      <c r="H441" s="65"/>
      <c r="I441" s="65"/>
      <c r="J441" s="65"/>
      <c r="K441" s="65"/>
      <c r="L441" s="65"/>
      <c r="M441" s="65"/>
      <c r="N441" s="65"/>
      <c r="O441" s="65"/>
      <c r="P441" s="65"/>
      <c r="Q441" s="65"/>
      <c r="R441" s="65"/>
      <c r="S441" s="65"/>
    </row>
    <row r="442" spans="1:19" ht="14.25" customHeight="1" x14ac:dyDescent="0.25">
      <c r="A442" s="65"/>
      <c r="B442" s="65"/>
      <c r="C442" s="65"/>
      <c r="D442" s="65"/>
      <c r="E442" s="65"/>
      <c r="F442" s="65"/>
      <c r="G442" s="65"/>
      <c r="H442" s="65"/>
      <c r="I442" s="65"/>
      <c r="J442" s="65"/>
      <c r="K442" s="65"/>
      <c r="L442" s="65"/>
      <c r="M442" s="65"/>
      <c r="N442" s="65"/>
      <c r="O442" s="65"/>
      <c r="P442" s="65"/>
      <c r="Q442" s="65"/>
      <c r="R442" s="65"/>
      <c r="S442" s="65"/>
    </row>
    <row r="443" spans="1:19" ht="14.25" customHeight="1" x14ac:dyDescent="0.25">
      <c r="A443" s="65"/>
      <c r="B443" s="65"/>
      <c r="C443" s="65"/>
      <c r="D443" s="65"/>
      <c r="E443" s="65"/>
      <c r="F443" s="65"/>
      <c r="G443" s="65"/>
      <c r="H443" s="65"/>
      <c r="I443" s="65"/>
      <c r="J443" s="65"/>
      <c r="K443" s="65"/>
      <c r="L443" s="65"/>
      <c r="M443" s="65"/>
      <c r="N443" s="65"/>
      <c r="O443" s="65"/>
      <c r="P443" s="65"/>
      <c r="Q443" s="65"/>
      <c r="R443" s="65"/>
      <c r="S443" s="65"/>
    </row>
    <row r="444" spans="1:19" ht="14.25" customHeight="1" x14ac:dyDescent="0.25">
      <c r="A444" s="65"/>
      <c r="B444" s="65"/>
      <c r="C444" s="65"/>
      <c r="D444" s="65"/>
      <c r="E444" s="65"/>
      <c r="F444" s="65"/>
      <c r="G444" s="65"/>
      <c r="H444" s="65"/>
      <c r="I444" s="65"/>
      <c r="J444" s="65"/>
      <c r="K444" s="65"/>
      <c r="L444" s="65"/>
      <c r="M444" s="65"/>
      <c r="N444" s="65"/>
      <c r="O444" s="65"/>
      <c r="P444" s="65"/>
      <c r="Q444" s="65"/>
      <c r="R444" s="65"/>
      <c r="S444" s="65"/>
    </row>
    <row r="445" spans="1:19" ht="14.25" customHeight="1" x14ac:dyDescent="0.25">
      <c r="A445" s="65"/>
      <c r="B445" s="65"/>
      <c r="C445" s="65"/>
      <c r="D445" s="65"/>
      <c r="E445" s="65"/>
      <c r="F445" s="65"/>
      <c r="G445" s="65"/>
      <c r="H445" s="65"/>
      <c r="I445" s="65"/>
      <c r="J445" s="65"/>
      <c r="K445" s="65"/>
      <c r="L445" s="65"/>
      <c r="M445" s="65"/>
      <c r="N445" s="65"/>
      <c r="O445" s="65"/>
      <c r="P445" s="65"/>
      <c r="Q445" s="65"/>
      <c r="R445" s="65"/>
      <c r="S445" s="65"/>
    </row>
    <row r="446" spans="1:19" ht="14.25" customHeight="1" x14ac:dyDescent="0.25">
      <c r="A446" s="65"/>
      <c r="B446" s="65"/>
      <c r="C446" s="65"/>
      <c r="D446" s="65"/>
      <c r="E446" s="65"/>
      <c r="F446" s="65"/>
      <c r="G446" s="65"/>
      <c r="H446" s="65"/>
      <c r="I446" s="65"/>
      <c r="J446" s="65"/>
      <c r="K446" s="65"/>
      <c r="L446" s="65"/>
      <c r="M446" s="65"/>
      <c r="N446" s="65"/>
      <c r="O446" s="65"/>
      <c r="P446" s="65"/>
      <c r="Q446" s="65"/>
      <c r="R446" s="65"/>
      <c r="S446" s="65"/>
    </row>
    <row r="447" spans="1:19" ht="14.25" customHeight="1" x14ac:dyDescent="0.25">
      <c r="A447" s="65"/>
      <c r="B447" s="65"/>
      <c r="C447" s="65"/>
      <c r="D447" s="65"/>
      <c r="E447" s="65"/>
      <c r="F447" s="65"/>
      <c r="G447" s="65"/>
      <c r="H447" s="65"/>
      <c r="I447" s="65"/>
      <c r="J447" s="65"/>
      <c r="K447" s="65"/>
      <c r="L447" s="65"/>
      <c r="M447" s="65"/>
      <c r="N447" s="65"/>
      <c r="O447" s="65"/>
      <c r="P447" s="65"/>
      <c r="Q447" s="65"/>
      <c r="R447" s="65"/>
      <c r="S447" s="65"/>
    </row>
    <row r="448" spans="1:19" ht="14.25" customHeight="1" x14ac:dyDescent="0.25">
      <c r="A448" s="65"/>
      <c r="B448" s="65"/>
      <c r="C448" s="65"/>
      <c r="D448" s="65"/>
      <c r="E448" s="65"/>
      <c r="F448" s="65"/>
      <c r="G448" s="65"/>
      <c r="H448" s="65"/>
      <c r="I448" s="65"/>
      <c r="J448" s="65"/>
      <c r="K448" s="65"/>
      <c r="L448" s="65"/>
      <c r="M448" s="65"/>
      <c r="N448" s="65"/>
      <c r="O448" s="65"/>
      <c r="P448" s="65"/>
      <c r="Q448" s="65"/>
      <c r="R448" s="65"/>
      <c r="S448" s="65"/>
    </row>
    <row r="449" spans="1:19" ht="14.25" customHeight="1" x14ac:dyDescent="0.25">
      <c r="A449" s="65"/>
      <c r="B449" s="65"/>
      <c r="C449" s="65"/>
      <c r="D449" s="65"/>
      <c r="E449" s="65"/>
      <c r="F449" s="65"/>
      <c r="G449" s="65"/>
      <c r="H449" s="65"/>
      <c r="I449" s="65"/>
      <c r="J449" s="65"/>
      <c r="K449" s="65"/>
      <c r="L449" s="65"/>
      <c r="M449" s="65"/>
      <c r="N449" s="65"/>
      <c r="O449" s="65"/>
      <c r="P449" s="65"/>
      <c r="Q449" s="65"/>
      <c r="R449" s="65"/>
      <c r="S449" s="65"/>
    </row>
    <row r="450" spans="1:19" ht="14.25" customHeight="1" x14ac:dyDescent="0.25">
      <c r="A450" s="65"/>
      <c r="B450" s="65"/>
      <c r="C450" s="65"/>
      <c r="D450" s="65"/>
      <c r="E450" s="65"/>
      <c r="F450" s="65"/>
      <c r="G450" s="65"/>
      <c r="H450" s="65"/>
      <c r="I450" s="65"/>
      <c r="J450" s="65"/>
      <c r="K450" s="65"/>
      <c r="L450" s="65"/>
      <c r="M450" s="65"/>
      <c r="N450" s="65"/>
      <c r="O450" s="65"/>
      <c r="P450" s="65"/>
      <c r="Q450" s="65"/>
      <c r="R450" s="65"/>
      <c r="S450" s="65"/>
    </row>
    <row r="451" spans="1:19" ht="14.25" customHeight="1" x14ac:dyDescent="0.25">
      <c r="A451" s="65"/>
      <c r="B451" s="65"/>
      <c r="C451" s="65"/>
      <c r="D451" s="65"/>
      <c r="E451" s="65"/>
      <c r="F451" s="65"/>
      <c r="G451" s="65"/>
      <c r="H451" s="65"/>
      <c r="I451" s="65"/>
      <c r="J451" s="65"/>
      <c r="K451" s="65"/>
      <c r="L451" s="65"/>
      <c r="M451" s="65"/>
      <c r="N451" s="65"/>
      <c r="O451" s="65"/>
      <c r="P451" s="65"/>
      <c r="Q451" s="65"/>
      <c r="R451" s="65"/>
      <c r="S451" s="65"/>
    </row>
    <row r="452" spans="1:19" ht="14.25" customHeight="1" x14ac:dyDescent="0.25">
      <c r="A452" s="65"/>
      <c r="B452" s="65"/>
      <c r="C452" s="65"/>
      <c r="D452" s="65"/>
      <c r="E452" s="65"/>
      <c r="F452" s="65"/>
      <c r="G452" s="65"/>
      <c r="H452" s="65"/>
      <c r="I452" s="65"/>
      <c r="J452" s="65"/>
      <c r="K452" s="65"/>
      <c r="L452" s="65"/>
      <c r="M452" s="65"/>
      <c r="N452" s="65"/>
      <c r="O452" s="65"/>
      <c r="P452" s="65"/>
      <c r="Q452" s="65"/>
      <c r="R452" s="65"/>
      <c r="S452" s="65"/>
    </row>
    <row r="453" spans="1:19" ht="14.25" customHeight="1" x14ac:dyDescent="0.25">
      <c r="A453" s="65"/>
      <c r="B453" s="65"/>
      <c r="C453" s="65"/>
      <c r="D453" s="65"/>
      <c r="E453" s="65"/>
      <c r="F453" s="65"/>
      <c r="G453" s="65"/>
      <c r="H453" s="65"/>
      <c r="I453" s="65"/>
      <c r="J453" s="65"/>
      <c r="K453" s="65"/>
      <c r="L453" s="65"/>
      <c r="M453" s="65"/>
      <c r="N453" s="65"/>
      <c r="O453" s="65"/>
      <c r="P453" s="65"/>
      <c r="Q453" s="65"/>
      <c r="R453" s="65"/>
      <c r="S453" s="65"/>
    </row>
    <row r="454" spans="1:19" ht="14.25" customHeight="1" x14ac:dyDescent="0.25">
      <c r="A454" s="65"/>
      <c r="B454" s="65"/>
      <c r="C454" s="65"/>
      <c r="D454" s="65"/>
      <c r="E454" s="65"/>
      <c r="F454" s="65"/>
      <c r="G454" s="65"/>
      <c r="H454" s="65"/>
      <c r="I454" s="65"/>
      <c r="J454" s="65"/>
      <c r="K454" s="65"/>
      <c r="L454" s="65"/>
      <c r="M454" s="65"/>
      <c r="N454" s="65"/>
      <c r="O454" s="65"/>
      <c r="P454" s="65"/>
      <c r="Q454" s="65"/>
      <c r="R454" s="65"/>
      <c r="S454" s="65"/>
    </row>
    <row r="455" spans="1:19" ht="14.25" customHeight="1" x14ac:dyDescent="0.25">
      <c r="A455" s="65"/>
      <c r="B455" s="65"/>
      <c r="C455" s="65"/>
      <c r="D455" s="65"/>
      <c r="E455" s="65"/>
      <c r="F455" s="65"/>
      <c r="G455" s="65"/>
      <c r="H455" s="65"/>
      <c r="I455" s="65"/>
      <c r="J455" s="65"/>
      <c r="K455" s="65"/>
      <c r="L455" s="65"/>
      <c r="M455" s="65"/>
      <c r="N455" s="65"/>
      <c r="O455" s="65"/>
      <c r="P455" s="65"/>
      <c r="Q455" s="65"/>
      <c r="R455" s="65"/>
      <c r="S455" s="65"/>
    </row>
    <row r="456" spans="1:19" ht="14.25" customHeight="1" x14ac:dyDescent="0.25">
      <c r="A456" s="65"/>
      <c r="B456" s="65"/>
      <c r="C456" s="65"/>
      <c r="D456" s="65"/>
      <c r="E456" s="65"/>
      <c r="F456" s="65"/>
      <c r="G456" s="65"/>
      <c r="H456" s="65"/>
      <c r="I456" s="65"/>
      <c r="J456" s="65"/>
      <c r="K456" s="65"/>
      <c r="L456" s="65"/>
      <c r="M456" s="65"/>
      <c r="N456" s="65"/>
      <c r="O456" s="65"/>
      <c r="P456" s="65"/>
      <c r="Q456" s="65"/>
      <c r="R456" s="65"/>
      <c r="S456" s="65"/>
    </row>
    <row r="457" spans="1:19" ht="14.25" customHeight="1" x14ac:dyDescent="0.25">
      <c r="A457" s="65"/>
      <c r="B457" s="65"/>
      <c r="C457" s="65"/>
      <c r="D457" s="65"/>
      <c r="E457" s="65"/>
      <c r="F457" s="65"/>
      <c r="G457" s="65"/>
      <c r="H457" s="65"/>
      <c r="I457" s="65"/>
      <c r="J457" s="65"/>
      <c r="K457" s="65"/>
      <c r="L457" s="65"/>
      <c r="M457" s="65"/>
      <c r="N457" s="65"/>
      <c r="O457" s="65"/>
      <c r="P457" s="65"/>
      <c r="Q457" s="65"/>
      <c r="R457" s="65"/>
      <c r="S457" s="65"/>
    </row>
    <row r="458" spans="1:19" ht="14.25" customHeight="1" x14ac:dyDescent="0.25">
      <c r="A458" s="65"/>
      <c r="B458" s="65"/>
      <c r="C458" s="65"/>
      <c r="D458" s="65"/>
      <c r="E458" s="65"/>
      <c r="F458" s="65"/>
      <c r="G458" s="65"/>
      <c r="H458" s="65"/>
      <c r="I458" s="65"/>
      <c r="J458" s="65"/>
      <c r="K458" s="65"/>
      <c r="L458" s="65"/>
      <c r="M458" s="65"/>
      <c r="N458" s="65"/>
      <c r="O458" s="65"/>
      <c r="P458" s="65"/>
      <c r="Q458" s="65"/>
      <c r="R458" s="65"/>
      <c r="S458" s="65"/>
    </row>
  </sheetData>
  <mergeCells count="240">
    <mergeCell ref="P82:R82"/>
    <mergeCell ref="D121:E121"/>
    <mergeCell ref="I77:I78"/>
    <mergeCell ref="B88:R88"/>
    <mergeCell ref="B89:R89"/>
    <mergeCell ref="B90:R90"/>
    <mergeCell ref="P86:R86"/>
    <mergeCell ref="B99:R99"/>
    <mergeCell ref="B100:R100"/>
    <mergeCell ref="B101:R101"/>
    <mergeCell ref="B102:R102"/>
    <mergeCell ref="B103:R103"/>
    <mergeCell ref="B92:R92"/>
    <mergeCell ref="B93:R93"/>
    <mergeCell ref="B94:R94"/>
    <mergeCell ref="B95:R95"/>
    <mergeCell ref="B96:R96"/>
    <mergeCell ref="B97:R97"/>
    <mergeCell ref="C80:D80"/>
    <mergeCell ref="E80:G80"/>
    <mergeCell ref="J80:L80"/>
    <mergeCell ref="C81:D81"/>
    <mergeCell ref="E81:G81"/>
    <mergeCell ref="J81:L81"/>
    <mergeCell ref="L73:N73"/>
    <mergeCell ref="C75:E75"/>
    <mergeCell ref="B107:C107"/>
    <mergeCell ref="B115:C115"/>
    <mergeCell ref="D116:E116"/>
    <mergeCell ref="D117:E117"/>
    <mergeCell ref="D118:E118"/>
    <mergeCell ref="D119:E119"/>
    <mergeCell ref="D120:E120"/>
    <mergeCell ref="E82:G82"/>
    <mergeCell ref="J82:L82"/>
    <mergeCell ref="C86:D86"/>
    <mergeCell ref="E86:G86"/>
    <mergeCell ref="J86:L86"/>
    <mergeCell ref="C83:D83"/>
    <mergeCell ref="E83:G83"/>
    <mergeCell ref="J83:L83"/>
    <mergeCell ref="C84:D84"/>
    <mergeCell ref="E84:G84"/>
    <mergeCell ref="J84:L84"/>
    <mergeCell ref="C85:D85"/>
    <mergeCell ref="E85:G85"/>
    <mergeCell ref="J85:L85"/>
    <mergeCell ref="C82:D82"/>
    <mergeCell ref="P84:R84"/>
    <mergeCell ref="P85:R85"/>
    <mergeCell ref="M47:P47"/>
    <mergeCell ref="Q47:R47"/>
    <mergeCell ref="Q48:R48"/>
    <mergeCell ref="I48:L48"/>
    <mergeCell ref="M48:P48"/>
    <mergeCell ref="M49:P49"/>
    <mergeCell ref="Q49:R49"/>
    <mergeCell ref="Q61:R61"/>
    <mergeCell ref="I61:J61"/>
    <mergeCell ref="I62:J62"/>
    <mergeCell ref="K62:L62"/>
    <mergeCell ref="N62:P62"/>
    <mergeCell ref="I67:J67"/>
    <mergeCell ref="K67:L67"/>
    <mergeCell ref="Q64:R64"/>
    <mergeCell ref="L72:N72"/>
    <mergeCell ref="O72:R72"/>
    <mergeCell ref="F73:K73"/>
    <mergeCell ref="Q62:R62"/>
    <mergeCell ref="N77:N78"/>
    <mergeCell ref="P83:R83"/>
    <mergeCell ref="P81:R81"/>
    <mergeCell ref="D8:R8"/>
    <mergeCell ref="D9:R9"/>
    <mergeCell ref="D10:R10"/>
    <mergeCell ref="D12:R12"/>
    <mergeCell ref="D13:R13"/>
    <mergeCell ref="B8:C8"/>
    <mergeCell ref="B9:C9"/>
    <mergeCell ref="B10:C10"/>
    <mergeCell ref="N60:P60"/>
    <mergeCell ref="Q60:R60"/>
    <mergeCell ref="I47:L47"/>
    <mergeCell ref="Q50:R50"/>
    <mergeCell ref="Q51:R51"/>
    <mergeCell ref="M52:P52"/>
    <mergeCell ref="Q52:R52"/>
    <mergeCell ref="C53:R53"/>
    <mergeCell ref="O56:P56"/>
    <mergeCell ref="Q56:R56"/>
    <mergeCell ref="L54:N54"/>
    <mergeCell ref="O54:P54"/>
    <mergeCell ref="Q54:R54"/>
    <mergeCell ref="C54:E54"/>
    <mergeCell ref="L55:N55"/>
    <mergeCell ref="O55:P55"/>
    <mergeCell ref="C63:E63"/>
    <mergeCell ref="I65:J65"/>
    <mergeCell ref="Q55:R55"/>
    <mergeCell ref="L56:N56"/>
    <mergeCell ref="B48:H48"/>
    <mergeCell ref="B40:C40"/>
    <mergeCell ref="Q35:R35"/>
    <mergeCell ref="D35:O35"/>
    <mergeCell ref="I14:M14"/>
    <mergeCell ref="K61:L61"/>
    <mergeCell ref="N61:P61"/>
    <mergeCell ref="C61:E61"/>
    <mergeCell ref="C74:E74"/>
    <mergeCell ref="N14:R14"/>
    <mergeCell ref="I15:M16"/>
    <mergeCell ref="N15:R16"/>
    <mergeCell ref="B17:R17"/>
    <mergeCell ref="B46:H46"/>
    <mergeCell ref="B35:C35"/>
    <mergeCell ref="B49:H49"/>
    <mergeCell ref="I46:L46"/>
    <mergeCell ref="M46:P46"/>
    <mergeCell ref="B47:H47"/>
    <mergeCell ref="Q40:R40"/>
    <mergeCell ref="D40:O40"/>
    <mergeCell ref="B15:H16"/>
    <mergeCell ref="L57:N57"/>
    <mergeCell ref="O57:P57"/>
    <mergeCell ref="K65:L65"/>
    <mergeCell ref="D18:R18"/>
    <mergeCell ref="D19:O19"/>
    <mergeCell ref="Q19:R19"/>
    <mergeCell ref="B14:H14"/>
    <mergeCell ref="F72:K72"/>
    <mergeCell ref="B50:H50"/>
    <mergeCell ref="B51:H51"/>
    <mergeCell ref="H77:H78"/>
    <mergeCell ref="B98:R98"/>
    <mergeCell ref="C77:D78"/>
    <mergeCell ref="B53:B86"/>
    <mergeCell ref="F54:H54"/>
    <mergeCell ref="P78:R78"/>
    <mergeCell ref="C76:R76"/>
    <mergeCell ref="B91:R91"/>
    <mergeCell ref="N64:P64"/>
    <mergeCell ref="Q57:R57"/>
    <mergeCell ref="L58:N58"/>
    <mergeCell ref="O58:P58"/>
    <mergeCell ref="Q58:R58"/>
    <mergeCell ref="C59:R59"/>
    <mergeCell ref="N63:P63"/>
    <mergeCell ref="Q63:R63"/>
    <mergeCell ref="I57:K57"/>
    <mergeCell ref="I58:K58"/>
    <mergeCell ref="I56:K56"/>
    <mergeCell ref="I60:J60"/>
    <mergeCell ref="P79:R79"/>
    <mergeCell ref="E79:G79"/>
    <mergeCell ref="J79:L79"/>
    <mergeCell ref="C73:E73"/>
    <mergeCell ref="C60:E60"/>
    <mergeCell ref="I51:L51"/>
    <mergeCell ref="M50:P50"/>
    <mergeCell ref="M51:P51"/>
    <mergeCell ref="P80:R80"/>
    <mergeCell ref="F74:K74"/>
    <mergeCell ref="L74:N74"/>
    <mergeCell ref="O74:R74"/>
    <mergeCell ref="F75:K75"/>
    <mergeCell ref="L75:N75"/>
    <mergeCell ref="O75:R75"/>
    <mergeCell ref="O77:R77"/>
    <mergeCell ref="Q69:R69"/>
    <mergeCell ref="O73:R73"/>
    <mergeCell ref="C71:R71"/>
    <mergeCell ref="C69:E69"/>
    <mergeCell ref="K69:L69"/>
    <mergeCell ref="I69:J69"/>
    <mergeCell ref="C70:E70"/>
    <mergeCell ref="C72:E72"/>
    <mergeCell ref="C79:D79"/>
    <mergeCell ref="M77:M78"/>
    <mergeCell ref="J77:L78"/>
    <mergeCell ref="E77:G78"/>
    <mergeCell ref="B5:C5"/>
    <mergeCell ref="D5:R5"/>
    <mergeCell ref="D6:R6"/>
    <mergeCell ref="I54:K54"/>
    <mergeCell ref="I55:K55"/>
    <mergeCell ref="F55:H55"/>
    <mergeCell ref="F56:H56"/>
    <mergeCell ref="F57:H57"/>
    <mergeCell ref="F58:H58"/>
    <mergeCell ref="B52:H52"/>
    <mergeCell ref="B27:C27"/>
    <mergeCell ref="D27:O27"/>
    <mergeCell ref="B45:R45"/>
    <mergeCell ref="Q27:R27"/>
    <mergeCell ref="I49:L49"/>
    <mergeCell ref="B6:C6"/>
    <mergeCell ref="B11:C11"/>
    <mergeCell ref="D11:R11"/>
    <mergeCell ref="I7:J7"/>
    <mergeCell ref="N7:O7"/>
    <mergeCell ref="D7:H7"/>
    <mergeCell ref="K7:M7"/>
    <mergeCell ref="P7:R7"/>
    <mergeCell ref="B7:C7"/>
    <mergeCell ref="Q67:R67"/>
    <mergeCell ref="Q65:R65"/>
    <mergeCell ref="Q66:R66"/>
    <mergeCell ref="Q68:R68"/>
    <mergeCell ref="N66:P66"/>
    <mergeCell ref="N68:P68"/>
    <mergeCell ref="I52:L52"/>
    <mergeCell ref="I50:L50"/>
    <mergeCell ref="N69:P69"/>
    <mergeCell ref="N67:P67"/>
    <mergeCell ref="N65:P65"/>
    <mergeCell ref="K60:L60"/>
    <mergeCell ref="B1:D1"/>
    <mergeCell ref="C55:C58"/>
    <mergeCell ref="C66:E66"/>
    <mergeCell ref="C67:E67"/>
    <mergeCell ref="C68:E68"/>
    <mergeCell ref="I66:J66"/>
    <mergeCell ref="K66:L66"/>
    <mergeCell ref="I68:J68"/>
    <mergeCell ref="K68:L68"/>
    <mergeCell ref="C64:E64"/>
    <mergeCell ref="C65:E65"/>
    <mergeCell ref="K64:L64"/>
    <mergeCell ref="I63:J63"/>
    <mergeCell ref="K63:L63"/>
    <mergeCell ref="I64:J64"/>
    <mergeCell ref="B12:C12"/>
    <mergeCell ref="B13:C13"/>
    <mergeCell ref="B18:C18"/>
    <mergeCell ref="B19:C19"/>
    <mergeCell ref="C62:E62"/>
    <mergeCell ref="B2:R2"/>
    <mergeCell ref="B3:R3"/>
    <mergeCell ref="B4:C4"/>
    <mergeCell ref="D4:R4"/>
  </mergeCells>
  <phoneticPr fontId="42" type="noConversion"/>
  <dataValidations disablePrompts="1" count="20">
    <dataValidation type="list" allowBlank="1" showErrorMessage="1" sqref="F61:F70" xr:uid="{00000000-0002-0000-0300-000000000000}">
      <formula1>$A$229:$A$233</formula1>
    </dataValidation>
    <dataValidation type="list" allowBlank="1" showErrorMessage="1" sqref="D10" xr:uid="{00000000-0002-0000-0300-000002000000}">
      <formula1>$BI$5:$BI$7</formula1>
    </dataValidation>
    <dataValidation type="list" allowBlank="1" showErrorMessage="1" sqref="D5:R5" xr:uid="{00000000-0002-0000-0300-000005000000}">
      <formula1>$A$217:$A$219</formula1>
    </dataValidation>
    <dataValidation type="list" allowBlank="1" showInputMessage="1" showErrorMessage="1" sqref="B47:H52" xr:uid="{00000000-0002-0000-0300-000007000000}">
      <formula1>TIPOLOGIA</formula1>
    </dataValidation>
    <dataValidation type="list" allowBlank="1" showInputMessage="1" showErrorMessage="1" sqref="I47:L47" xr:uid="{00000000-0002-0000-0300-000008000000}">
      <formula1>INDIRECT(CODT1)</formula1>
    </dataValidation>
    <dataValidation type="list" allowBlank="1" showInputMessage="1" showErrorMessage="1" sqref="I48:L48" xr:uid="{00000000-0002-0000-0300-000009000000}">
      <formula1>INDIRECT(CODT2)</formula1>
    </dataValidation>
    <dataValidation type="list" allowBlank="1" showInputMessage="1" showErrorMessage="1" sqref="I49:L49" xr:uid="{00000000-0002-0000-0300-00000A000000}">
      <formula1>INDIRECT(CODT3)</formula1>
    </dataValidation>
    <dataValidation type="list" allowBlank="1" showInputMessage="1" showErrorMessage="1" sqref="I52:L52" xr:uid="{00000000-0002-0000-0300-00000B000000}">
      <formula1>INDIRECT(CODT6)</formula1>
    </dataValidation>
    <dataValidation type="list" allowBlank="1" showInputMessage="1" showErrorMessage="1" sqref="I51:L51" xr:uid="{00000000-0002-0000-0300-00000C000000}">
      <formula1>INDIRECT(CODT5)</formula1>
    </dataValidation>
    <dataValidation type="list" allowBlank="1" showInputMessage="1" showErrorMessage="1" sqref="I50:L50" xr:uid="{00000000-0002-0000-0300-00000D000000}">
      <formula1>INDIRECT(CODT4)</formula1>
    </dataValidation>
    <dataValidation type="list" allowBlank="1" showInputMessage="1" showErrorMessage="1" sqref="D11:R11" xr:uid="{00000000-0002-0000-0300-00000E000000}">
      <formula1>"INVESTIGACIÓN Y DESARROLLO,INNOVACIÓN TERRITORIAL"</formula1>
    </dataValidation>
    <dataValidation type="list" allowBlank="1" showErrorMessage="1" sqref="D8" xr:uid="{00000000-0002-0000-0300-00000F000000}">
      <formula1>$BK$5:$BK$16</formula1>
    </dataValidation>
    <dataValidation type="list" allowBlank="1" showErrorMessage="1" sqref="D7" xr:uid="{00000000-0002-0000-0300-000010000000}">
      <formula1>$BM$5:$BM$12</formula1>
    </dataValidation>
    <dataValidation type="list" allowBlank="1" showErrorMessage="1" sqref="D9" xr:uid="{00000000-0002-0000-0300-000011000000}">
      <formula1>$BJ$5:$BJ$12</formula1>
    </dataValidation>
    <dataValidation type="list" allowBlank="1" showErrorMessage="1" sqref="K7:M7 P7:R7" xr:uid="{00000000-0002-0000-0300-000012000000}">
      <formula1>$BM$5:$BM$13</formula1>
    </dataValidation>
    <dataValidation type="list" allowBlank="1" showInputMessage="1" showErrorMessage="1" sqref="D12:R12" xr:uid="{00000000-0002-0000-0300-000013000000}">
      <formula1>"ITTPA,GAMSTE"</formula1>
    </dataValidation>
    <dataValidation type="list" allowBlank="1" showErrorMessage="1" sqref="D6:R6" xr:uid="{00000000-0002-0000-0300-000014000000}">
      <formula1>$BO$5:$BO$8</formula1>
    </dataValidation>
    <dataValidation type="list" allowBlank="1" showInputMessage="1" showErrorMessage="1" sqref="H79:H86" xr:uid="{49A49B5A-BA34-4BCE-9EA6-3C9F3BDAC345}">
      <formula1>$B$109:$B$114</formula1>
    </dataValidation>
    <dataValidation type="list" allowBlank="1" showInputMessage="1" showErrorMessage="1" sqref="I79:I86" xr:uid="{9EE7F015-C2E4-41B5-9546-83B12D6D5FA9}">
      <formula1>$B$117:$B$122</formula1>
    </dataValidation>
    <dataValidation type="list" allowBlank="1" showInputMessage="1" showErrorMessage="1" sqref="O79:O86" xr:uid="{107E19B2-70E1-424A-AF70-0771156BA4B8}">
      <formula1>$E$108:$E$111</formula1>
    </dataValidation>
  </dataValidations>
  <hyperlinks>
    <hyperlink ref="H77:H78" location="'Proyecto I-D-i'!B105" display="Probabilidad " xr:uid="{B1E2E878-CACD-44BA-83E9-094DE9C94808}"/>
    <hyperlink ref="I77:I78" location="'Proyecto I-D-i'!B113" display="Impacto" xr:uid="{68EF2986-EB5B-44A6-89D0-C4180A2FA53A}"/>
    <hyperlink ref="O78" location="'Proyecto I-D-i'!E105" display="Estado" xr:uid="{FB27546A-E93B-433F-AF6B-A164F7920D15}"/>
  </hyperlinks>
  <pageMargins left="0.70866141732283472" right="0.70866141732283472" top="0.78740157480314965" bottom="0.74803149606299213" header="0" footer="0"/>
  <pageSetup scale="29" fitToHeight="0" orientation="portrait" r:id="rId1"/>
  <headerFooter>
    <oddHeader>&amp;L
&amp;G&amp;C&amp;"Arial,Negrita"&amp;12 
PROYECTO I+D+i&amp;R&amp;"Arial,Negrita"&amp;10
Corporación Autónoma Regional de Cundinamarca 
Dirección Técnico Científica y de Modelamiento Ambiental</oddHeader>
    <oddFooter>&amp;RPágina &amp;P de</oddFooter>
  </headerFooter>
  <colBreaks count="1" manualBreakCount="1">
    <brk id="18" max="1048575" man="1"/>
  </colBreaks>
  <legacy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AI1000"/>
  <sheetViews>
    <sheetView view="pageLayout" zoomScaleNormal="100" workbookViewId="0">
      <selection activeCell="A14" sqref="A14:P14"/>
    </sheetView>
  </sheetViews>
  <sheetFormatPr defaultColWidth="14.44140625" defaultRowHeight="15" customHeight="1" x14ac:dyDescent="0.25"/>
  <cols>
    <col min="1" max="1" width="15.21875" style="1" customWidth="1"/>
    <col min="2" max="2" width="45.77734375" style="1" customWidth="1"/>
    <col min="3" max="3" width="24.77734375" style="1" customWidth="1"/>
    <col min="4" max="4" width="20.77734375" style="1" customWidth="1"/>
    <col min="5" max="5" width="16" style="1" customWidth="1"/>
    <col min="6" max="6" width="14" style="1" customWidth="1"/>
    <col min="7" max="7" width="22.21875" style="1" customWidth="1"/>
    <col min="8" max="8" width="21.77734375" style="1" customWidth="1"/>
    <col min="9" max="9" width="17.44140625" style="1" customWidth="1"/>
    <col min="10" max="10" width="29.77734375" style="1" customWidth="1"/>
    <col min="11" max="11" width="18.21875" style="1" customWidth="1"/>
    <col min="12" max="12" width="22.44140625" style="1" customWidth="1"/>
    <col min="13" max="13" width="14.21875" style="1" customWidth="1"/>
    <col min="14" max="14" width="13.21875" style="1" customWidth="1"/>
    <col min="15" max="15" width="12.77734375" style="1" customWidth="1"/>
    <col min="16" max="16" width="15.44140625" style="1" customWidth="1"/>
    <col min="17" max="17" width="23.77734375" style="1" customWidth="1"/>
    <col min="18" max="18" width="15.77734375" style="1" customWidth="1"/>
    <col min="19" max="19" width="11.44140625" style="1" customWidth="1"/>
    <col min="20" max="20" width="23.77734375" style="1" customWidth="1"/>
    <col min="21" max="21" width="11.44140625" style="1" customWidth="1"/>
    <col min="22" max="22" width="23.77734375" style="1" customWidth="1"/>
    <col min="23" max="23" width="11.44140625" style="1" customWidth="1"/>
    <col min="24" max="24" width="23.77734375" style="1" customWidth="1"/>
    <col min="25" max="25" width="11.44140625" style="1" customWidth="1"/>
    <col min="26" max="26" width="23.77734375" style="1" customWidth="1"/>
    <col min="27" max="27" width="20.77734375" style="1" customWidth="1"/>
    <col min="28" max="28" width="26.44140625" style="1" customWidth="1"/>
    <col min="29" max="35" width="20.77734375" style="1" customWidth="1"/>
    <col min="36" max="16384" width="14.44140625" style="1"/>
  </cols>
  <sheetData>
    <row r="1" spans="1:35" ht="13.8" x14ac:dyDescent="0.25">
      <c r="A1" s="713" t="s">
        <v>679</v>
      </c>
      <c r="B1" s="424"/>
      <c r="C1" s="88"/>
      <c r="D1" s="275"/>
      <c r="E1" s="275"/>
      <c r="F1" s="275"/>
      <c r="G1" s="275"/>
      <c r="H1" s="275"/>
      <c r="I1" s="275"/>
      <c r="J1" s="275"/>
      <c r="K1" s="275"/>
      <c r="L1" s="275"/>
      <c r="M1" s="275"/>
      <c r="N1" s="275"/>
      <c r="O1" s="275"/>
      <c r="P1" s="275"/>
      <c r="Q1" s="275"/>
      <c r="R1" s="275"/>
      <c r="S1" s="275"/>
      <c r="U1" s="275"/>
      <c r="W1" s="275"/>
      <c r="Y1" s="275"/>
      <c r="AB1" s="275"/>
      <c r="AD1" s="275"/>
      <c r="AF1" s="275"/>
      <c r="AH1" s="275"/>
    </row>
    <row r="2" spans="1:35" ht="30.75" customHeight="1" x14ac:dyDescent="0.25">
      <c r="A2" s="714" t="s">
        <v>470</v>
      </c>
      <c r="B2" s="424"/>
      <c r="C2" s="424"/>
      <c r="D2" s="424"/>
      <c r="E2" s="424"/>
      <c r="F2" s="424"/>
      <c r="G2" s="424"/>
      <c r="H2" s="424"/>
      <c r="I2" s="424"/>
      <c r="J2" s="424"/>
      <c r="K2" s="424"/>
      <c r="L2" s="424"/>
      <c r="M2" s="424"/>
      <c r="N2" s="424"/>
      <c r="O2" s="424"/>
      <c r="P2" s="424"/>
      <c r="Q2" s="424"/>
      <c r="R2" s="424"/>
      <c r="S2" s="424"/>
      <c r="T2" s="424"/>
      <c r="U2" s="424"/>
      <c r="V2" s="424"/>
      <c r="W2" s="424"/>
      <c r="X2" s="424"/>
      <c r="Y2" s="424"/>
      <c r="Z2" s="424"/>
      <c r="AA2" s="424"/>
      <c r="AB2" s="424"/>
      <c r="AC2" s="424"/>
      <c r="AD2" s="424"/>
      <c r="AE2" s="424"/>
      <c r="AF2" s="424"/>
      <c r="AG2" s="424"/>
      <c r="AH2" s="424"/>
      <c r="AI2" s="424"/>
    </row>
    <row r="3" spans="1:35" ht="30" customHeight="1" x14ac:dyDescent="0.25">
      <c r="A3" s="715" t="s">
        <v>471</v>
      </c>
      <c r="B3" s="424"/>
      <c r="C3" s="424"/>
      <c r="D3" s="424"/>
      <c r="E3" s="424"/>
      <c r="F3" s="424"/>
      <c r="G3" s="424"/>
      <c r="Q3" s="276">
        <f>SUM(Q4,Q14,Q22)</f>
        <v>0</v>
      </c>
      <c r="T3" s="277"/>
      <c r="V3" s="277"/>
      <c r="X3" s="277"/>
      <c r="Z3" s="277"/>
      <c r="AA3" s="277"/>
      <c r="AC3" s="277"/>
      <c r="AE3" s="277"/>
      <c r="AG3" s="277"/>
      <c r="AI3" s="277"/>
    </row>
    <row r="4" spans="1:35" ht="30" customHeight="1" x14ac:dyDescent="0.25">
      <c r="A4" s="716" t="s">
        <v>335</v>
      </c>
      <c r="B4" s="644"/>
      <c r="C4" s="644"/>
      <c r="D4" s="644"/>
      <c r="E4" s="644"/>
      <c r="F4" s="644"/>
      <c r="G4" s="644"/>
      <c r="H4" s="644"/>
      <c r="I4" s="644"/>
      <c r="J4" s="644"/>
      <c r="K4" s="644"/>
      <c r="L4" s="644"/>
      <c r="M4" s="644"/>
      <c r="N4" s="644"/>
      <c r="O4" s="644"/>
      <c r="P4" s="661"/>
      <c r="Q4" s="278">
        <f>SUM(Q8:Q13)</f>
        <v>0</v>
      </c>
      <c r="R4" s="717" t="s">
        <v>472</v>
      </c>
      <c r="S4" s="644"/>
      <c r="T4" s="644"/>
      <c r="U4" s="644"/>
      <c r="V4" s="644"/>
      <c r="W4" s="644"/>
      <c r="X4" s="644"/>
      <c r="Y4" s="644"/>
      <c r="Z4" s="661"/>
      <c r="AA4" s="718" t="s">
        <v>473</v>
      </c>
      <c r="AB4" s="644"/>
      <c r="AC4" s="644"/>
      <c r="AD4" s="644"/>
      <c r="AE4" s="644"/>
      <c r="AF4" s="644"/>
      <c r="AG4" s="644"/>
      <c r="AH4" s="644"/>
      <c r="AI4" s="661"/>
    </row>
    <row r="5" spans="1:35" ht="41.25" customHeight="1" x14ac:dyDescent="0.25">
      <c r="A5" s="721" t="s">
        <v>337</v>
      </c>
      <c r="B5" s="710" t="s">
        <v>140</v>
      </c>
      <c r="C5" s="719" t="s">
        <v>338</v>
      </c>
      <c r="D5" s="721" t="s">
        <v>474</v>
      </c>
      <c r="E5" s="709" t="s">
        <v>340</v>
      </c>
      <c r="F5" s="709" t="s">
        <v>142</v>
      </c>
      <c r="G5" s="709" t="s">
        <v>143</v>
      </c>
      <c r="H5" s="709" t="s">
        <v>144</v>
      </c>
      <c r="I5" s="709" t="s">
        <v>145</v>
      </c>
      <c r="J5" s="709" t="s">
        <v>146</v>
      </c>
      <c r="K5" s="709" t="s">
        <v>147</v>
      </c>
      <c r="L5" s="709" t="s">
        <v>148</v>
      </c>
      <c r="M5" s="709" t="s">
        <v>343</v>
      </c>
      <c r="N5" s="709" t="s">
        <v>344</v>
      </c>
      <c r="O5" s="709" t="s">
        <v>345</v>
      </c>
      <c r="P5" s="710" t="s">
        <v>346</v>
      </c>
      <c r="Q5" s="726" t="s">
        <v>341</v>
      </c>
      <c r="R5" s="727" t="s">
        <v>475</v>
      </c>
      <c r="S5" s="728" t="s">
        <v>476</v>
      </c>
      <c r="T5" s="422"/>
      <c r="U5" s="708" t="s">
        <v>477</v>
      </c>
      <c r="V5" s="422"/>
      <c r="W5" s="708" t="s">
        <v>478</v>
      </c>
      <c r="X5" s="422"/>
      <c r="Y5" s="708" t="s">
        <v>479</v>
      </c>
      <c r="Z5" s="422"/>
      <c r="AA5" s="722" t="s">
        <v>480</v>
      </c>
      <c r="AB5" s="709" t="s">
        <v>481</v>
      </c>
      <c r="AC5" s="709" t="s">
        <v>482</v>
      </c>
      <c r="AD5" s="709" t="s">
        <v>483</v>
      </c>
      <c r="AE5" s="709" t="s">
        <v>484</v>
      </c>
      <c r="AF5" s="709" t="s">
        <v>485</v>
      </c>
      <c r="AG5" s="709" t="s">
        <v>486</v>
      </c>
      <c r="AH5" s="709" t="s">
        <v>487</v>
      </c>
      <c r="AI5" s="710" t="s">
        <v>488</v>
      </c>
    </row>
    <row r="6" spans="1:35" ht="21.75" customHeight="1" x14ac:dyDescent="0.25">
      <c r="A6" s="429"/>
      <c r="B6" s="711"/>
      <c r="C6" s="614"/>
      <c r="D6" s="429"/>
      <c r="E6" s="432"/>
      <c r="F6" s="432"/>
      <c r="G6" s="432"/>
      <c r="H6" s="432"/>
      <c r="I6" s="432"/>
      <c r="J6" s="432"/>
      <c r="K6" s="432"/>
      <c r="L6" s="432"/>
      <c r="M6" s="432"/>
      <c r="N6" s="432"/>
      <c r="O6" s="432"/>
      <c r="P6" s="711"/>
      <c r="Q6" s="614"/>
      <c r="R6" s="614"/>
      <c r="S6" s="725">
        <v>44650</v>
      </c>
      <c r="T6" s="538"/>
      <c r="U6" s="724">
        <v>44742</v>
      </c>
      <c r="V6" s="538"/>
      <c r="W6" s="724">
        <v>44834</v>
      </c>
      <c r="X6" s="538"/>
      <c r="Y6" s="724">
        <v>44925</v>
      </c>
      <c r="Z6" s="538"/>
      <c r="AA6" s="530"/>
      <c r="AB6" s="432"/>
      <c r="AC6" s="432"/>
      <c r="AD6" s="432"/>
      <c r="AE6" s="432"/>
      <c r="AF6" s="432"/>
      <c r="AG6" s="432"/>
      <c r="AH6" s="432"/>
      <c r="AI6" s="711"/>
    </row>
    <row r="7" spans="1:35" ht="15" customHeight="1" x14ac:dyDescent="0.25">
      <c r="A7" s="430"/>
      <c r="B7" s="712"/>
      <c r="C7" s="720"/>
      <c r="D7" s="430"/>
      <c r="E7" s="433"/>
      <c r="F7" s="433"/>
      <c r="G7" s="433"/>
      <c r="H7" s="433"/>
      <c r="I7" s="433"/>
      <c r="J7" s="433"/>
      <c r="K7" s="433"/>
      <c r="L7" s="433"/>
      <c r="M7" s="433"/>
      <c r="N7" s="433"/>
      <c r="O7" s="433"/>
      <c r="P7" s="712"/>
      <c r="Q7" s="720"/>
      <c r="R7" s="720"/>
      <c r="S7" s="280" t="s">
        <v>489</v>
      </c>
      <c r="T7" s="281" t="s">
        <v>490</v>
      </c>
      <c r="U7" s="280" t="s">
        <v>489</v>
      </c>
      <c r="V7" s="281" t="s">
        <v>490</v>
      </c>
      <c r="W7" s="280" t="s">
        <v>489</v>
      </c>
      <c r="X7" s="281" t="s">
        <v>490</v>
      </c>
      <c r="Y7" s="280" t="s">
        <v>489</v>
      </c>
      <c r="Z7" s="281" t="s">
        <v>490</v>
      </c>
      <c r="AA7" s="723"/>
      <c r="AB7" s="433"/>
      <c r="AC7" s="433"/>
      <c r="AD7" s="433"/>
      <c r="AE7" s="433"/>
      <c r="AF7" s="433"/>
      <c r="AG7" s="433"/>
      <c r="AH7" s="433"/>
      <c r="AI7" s="712"/>
    </row>
    <row r="8" spans="1:35" ht="15" customHeight="1" x14ac:dyDescent="0.25">
      <c r="A8" s="282">
        <v>1.1000000000000001</v>
      </c>
      <c r="B8" s="258"/>
      <c r="C8" s="283"/>
      <c r="D8" s="284"/>
      <c r="E8" s="285"/>
      <c r="F8" s="285"/>
      <c r="G8" s="285"/>
      <c r="H8" s="285"/>
      <c r="I8" s="286"/>
      <c r="J8" s="287"/>
      <c r="K8" s="287"/>
      <c r="L8" s="287"/>
      <c r="M8" s="287"/>
      <c r="N8" s="287"/>
      <c r="O8" s="287"/>
      <c r="P8" s="288"/>
      <c r="Q8" s="289"/>
      <c r="R8" s="290"/>
      <c r="S8" s="291"/>
      <c r="T8" s="292"/>
      <c r="U8" s="290"/>
      <c r="V8" s="293"/>
      <c r="W8" s="291"/>
      <c r="X8" s="293"/>
      <c r="Y8" s="291"/>
      <c r="Z8" s="294"/>
      <c r="AA8" s="295"/>
      <c r="AB8" s="296"/>
      <c r="AC8" s="295"/>
      <c r="AD8" s="296"/>
      <c r="AE8" s="295"/>
      <c r="AF8" s="296"/>
      <c r="AG8" s="295"/>
      <c r="AH8" s="296"/>
      <c r="AI8" s="297"/>
    </row>
    <row r="9" spans="1:35" ht="13.8" x14ac:dyDescent="0.25">
      <c r="A9" s="298">
        <v>1.2</v>
      </c>
      <c r="B9" s="257"/>
      <c r="C9" s="299"/>
      <c r="D9" s="300"/>
      <c r="E9" s="301"/>
      <c r="F9" s="301"/>
      <c r="G9" s="301"/>
      <c r="H9" s="301"/>
      <c r="I9" s="302"/>
      <c r="J9" s="303"/>
      <c r="K9" s="303"/>
      <c r="L9" s="303"/>
      <c r="M9" s="303"/>
      <c r="N9" s="303"/>
      <c r="O9" s="303"/>
      <c r="P9" s="304"/>
      <c r="Q9" s="305"/>
      <c r="R9" s="306"/>
      <c r="S9" s="307"/>
      <c r="T9" s="308"/>
      <c r="U9" s="306"/>
      <c r="V9" s="309"/>
      <c r="W9" s="307"/>
      <c r="X9" s="309"/>
      <c r="Y9" s="307"/>
      <c r="Z9" s="310"/>
      <c r="AA9" s="309"/>
      <c r="AB9" s="307"/>
      <c r="AC9" s="309"/>
      <c r="AD9" s="307"/>
      <c r="AE9" s="309"/>
      <c r="AF9" s="307"/>
      <c r="AG9" s="309"/>
      <c r="AH9" s="307"/>
      <c r="AI9" s="310"/>
    </row>
    <row r="10" spans="1:35" ht="13.8" x14ac:dyDescent="0.25">
      <c r="A10" s="298">
        <v>1.3</v>
      </c>
      <c r="B10" s="257"/>
      <c r="C10" s="299"/>
      <c r="D10" s="300"/>
      <c r="E10" s="301"/>
      <c r="F10" s="301"/>
      <c r="G10" s="301"/>
      <c r="H10" s="301"/>
      <c r="I10" s="302"/>
      <c r="J10" s="303"/>
      <c r="K10" s="303"/>
      <c r="L10" s="303"/>
      <c r="M10" s="303"/>
      <c r="N10" s="303"/>
      <c r="O10" s="303"/>
      <c r="P10" s="304"/>
      <c r="Q10" s="305"/>
      <c r="R10" s="306"/>
      <c r="S10" s="307"/>
      <c r="T10" s="311"/>
      <c r="U10" s="306"/>
      <c r="V10" s="312"/>
      <c r="W10" s="307"/>
      <c r="X10" s="312"/>
      <c r="Y10" s="307"/>
      <c r="Z10" s="313"/>
      <c r="AA10" s="312"/>
      <c r="AB10" s="307"/>
      <c r="AC10" s="312"/>
      <c r="AD10" s="307"/>
      <c r="AE10" s="312"/>
      <c r="AF10" s="307"/>
      <c r="AG10" s="312"/>
      <c r="AH10" s="307"/>
      <c r="AI10" s="313"/>
    </row>
    <row r="11" spans="1:35" ht="13.8" x14ac:dyDescent="0.25">
      <c r="A11" s="282">
        <v>1.4</v>
      </c>
      <c r="B11" s="257"/>
      <c r="C11" s="299"/>
      <c r="D11" s="300"/>
      <c r="E11" s="301"/>
      <c r="F11" s="301"/>
      <c r="G11" s="301"/>
      <c r="H11" s="301"/>
      <c r="I11" s="302"/>
      <c r="J11" s="303"/>
      <c r="K11" s="303"/>
      <c r="L11" s="303"/>
      <c r="M11" s="303"/>
      <c r="N11" s="303"/>
      <c r="O11" s="303"/>
      <c r="P11" s="304"/>
      <c r="Q11" s="305"/>
      <c r="R11" s="306"/>
      <c r="S11" s="307"/>
      <c r="T11" s="314"/>
      <c r="U11" s="306"/>
      <c r="V11" s="315"/>
      <c r="W11" s="307"/>
      <c r="X11" s="315"/>
      <c r="Y11" s="307"/>
      <c r="Z11" s="316"/>
      <c r="AA11" s="315"/>
      <c r="AB11" s="307"/>
      <c r="AC11" s="315"/>
      <c r="AD11" s="307"/>
      <c r="AE11" s="315"/>
      <c r="AF11" s="307"/>
      <c r="AG11" s="315"/>
      <c r="AH11" s="307"/>
      <c r="AI11" s="316"/>
    </row>
    <row r="12" spans="1:35" ht="13.8" x14ac:dyDescent="0.25">
      <c r="A12" s="298">
        <v>1.5</v>
      </c>
      <c r="B12" s="257"/>
      <c r="C12" s="299"/>
      <c r="D12" s="300"/>
      <c r="E12" s="301"/>
      <c r="F12" s="301"/>
      <c r="G12" s="301"/>
      <c r="H12" s="301"/>
      <c r="I12" s="302"/>
      <c r="J12" s="303"/>
      <c r="K12" s="303"/>
      <c r="L12" s="303"/>
      <c r="M12" s="303"/>
      <c r="N12" s="303"/>
      <c r="O12" s="303"/>
      <c r="P12" s="304"/>
      <c r="Q12" s="305"/>
      <c r="R12" s="306"/>
      <c r="S12" s="307"/>
      <c r="T12" s="314"/>
      <c r="U12" s="306"/>
      <c r="V12" s="315"/>
      <c r="W12" s="307"/>
      <c r="X12" s="315"/>
      <c r="Y12" s="307"/>
      <c r="Z12" s="316"/>
      <c r="AA12" s="315"/>
      <c r="AB12" s="307"/>
      <c r="AC12" s="315"/>
      <c r="AD12" s="307"/>
      <c r="AE12" s="315"/>
      <c r="AF12" s="307"/>
      <c r="AG12" s="315"/>
      <c r="AH12" s="307"/>
      <c r="AI12" s="316"/>
    </row>
    <row r="13" spans="1:35" ht="13.8" x14ac:dyDescent="0.25">
      <c r="A13" s="298">
        <v>1.6</v>
      </c>
      <c r="B13" s="259"/>
      <c r="C13" s="317"/>
      <c r="D13" s="318"/>
      <c r="E13" s="319"/>
      <c r="F13" s="319"/>
      <c r="G13" s="319"/>
      <c r="H13" s="319"/>
      <c r="I13" s="320"/>
      <c r="J13" s="321"/>
      <c r="K13" s="321"/>
      <c r="L13" s="321"/>
      <c r="M13" s="321"/>
      <c r="N13" s="321"/>
      <c r="O13" s="321"/>
      <c r="P13" s="322"/>
      <c r="Q13" s="323"/>
      <c r="R13" s="324"/>
      <c r="S13" s="325"/>
      <c r="T13" s="314"/>
      <c r="U13" s="324"/>
      <c r="V13" s="315"/>
      <c r="W13" s="325"/>
      <c r="X13" s="315"/>
      <c r="Y13" s="325"/>
      <c r="Z13" s="316"/>
      <c r="AA13" s="315"/>
      <c r="AB13" s="325"/>
      <c r="AC13" s="315"/>
      <c r="AD13" s="325"/>
      <c r="AE13" s="315"/>
      <c r="AF13" s="325"/>
      <c r="AG13" s="315"/>
      <c r="AH13" s="325"/>
      <c r="AI13" s="316"/>
    </row>
    <row r="14" spans="1:35" ht="30" customHeight="1" x14ac:dyDescent="0.25">
      <c r="A14" s="716" t="s">
        <v>347</v>
      </c>
      <c r="B14" s="644"/>
      <c r="C14" s="644"/>
      <c r="D14" s="644"/>
      <c r="E14" s="644"/>
      <c r="F14" s="644"/>
      <c r="G14" s="644"/>
      <c r="H14" s="644"/>
      <c r="I14" s="644"/>
      <c r="J14" s="644"/>
      <c r="K14" s="644"/>
      <c r="L14" s="644"/>
      <c r="M14" s="644"/>
      <c r="N14" s="644"/>
      <c r="O14" s="644"/>
      <c r="P14" s="661"/>
      <c r="Q14" s="278">
        <f>SUM(Q16:Q21)</f>
        <v>0</v>
      </c>
      <c r="R14" s="717"/>
      <c r="S14" s="644"/>
      <c r="T14" s="644"/>
      <c r="U14" s="644"/>
      <c r="V14" s="644"/>
      <c r="W14" s="644"/>
      <c r="X14" s="644"/>
      <c r="Y14" s="644"/>
      <c r="Z14" s="661"/>
      <c r="AA14" s="718"/>
      <c r="AB14" s="644"/>
      <c r="AC14" s="644"/>
      <c r="AD14" s="644"/>
      <c r="AE14" s="644"/>
      <c r="AF14" s="644"/>
      <c r="AG14" s="644"/>
      <c r="AH14" s="644"/>
      <c r="AI14" s="661"/>
    </row>
    <row r="15" spans="1:35" ht="79.5" customHeight="1" x14ac:dyDescent="0.25">
      <c r="A15" s="326" t="s">
        <v>337</v>
      </c>
      <c r="B15" s="327" t="s">
        <v>140</v>
      </c>
      <c r="C15" s="328" t="s">
        <v>338</v>
      </c>
      <c r="D15" s="63" t="s">
        <v>474</v>
      </c>
      <c r="E15" s="63" t="s">
        <v>340</v>
      </c>
      <c r="F15" s="63" t="s">
        <v>142</v>
      </c>
      <c r="G15" s="63" t="s">
        <v>143</v>
      </c>
      <c r="H15" s="63" t="s">
        <v>144</v>
      </c>
      <c r="I15" s="329" t="s">
        <v>145</v>
      </c>
      <c r="J15" s="63" t="s">
        <v>146</v>
      </c>
      <c r="K15" s="63" t="s">
        <v>147</v>
      </c>
      <c r="L15" s="63" t="s">
        <v>148</v>
      </c>
      <c r="M15" s="63" t="s">
        <v>149</v>
      </c>
      <c r="N15" s="63" t="s">
        <v>350</v>
      </c>
      <c r="O15" s="63" t="s">
        <v>150</v>
      </c>
      <c r="P15" s="330" t="s">
        <v>346</v>
      </c>
      <c r="Q15" s="330" t="s">
        <v>341</v>
      </c>
      <c r="R15" s="331" t="s">
        <v>491</v>
      </c>
      <c r="S15" s="280" t="s">
        <v>489</v>
      </c>
      <c r="T15" s="281" t="s">
        <v>490</v>
      </c>
      <c r="U15" s="280" t="s">
        <v>489</v>
      </c>
      <c r="V15" s="281" t="s">
        <v>490</v>
      </c>
      <c r="W15" s="280" t="s">
        <v>489</v>
      </c>
      <c r="X15" s="281" t="s">
        <v>490</v>
      </c>
      <c r="Y15" s="280" t="s">
        <v>489</v>
      </c>
      <c r="Z15" s="281" t="s">
        <v>490</v>
      </c>
      <c r="AA15" s="315"/>
      <c r="AB15" s="325"/>
      <c r="AC15" s="315"/>
      <c r="AD15" s="325"/>
      <c r="AE15" s="315"/>
      <c r="AF15" s="325"/>
      <c r="AG15" s="315"/>
      <c r="AH15" s="325"/>
      <c r="AI15" s="316"/>
    </row>
    <row r="16" spans="1:35" ht="13.8" x14ac:dyDescent="0.25">
      <c r="A16" s="332">
        <v>2.1</v>
      </c>
      <c r="B16" s="333"/>
      <c r="C16" s="334"/>
      <c r="D16" s="284"/>
      <c r="E16" s="285"/>
      <c r="F16" s="285"/>
      <c r="G16" s="285"/>
      <c r="H16" s="285"/>
      <c r="I16" s="335"/>
      <c r="J16" s="285"/>
      <c r="K16" s="285"/>
      <c r="L16" s="285"/>
      <c r="M16" s="285"/>
      <c r="N16" s="285"/>
      <c r="O16" s="285"/>
      <c r="P16" s="336"/>
      <c r="Q16" s="337"/>
      <c r="R16" s="290"/>
      <c r="S16" s="291"/>
      <c r="T16" s="292"/>
      <c r="U16" s="290"/>
      <c r="V16" s="292"/>
      <c r="W16" s="338"/>
      <c r="X16" s="292"/>
      <c r="Y16" s="338"/>
      <c r="Z16" s="294"/>
      <c r="AA16" s="315"/>
      <c r="AB16" s="325"/>
      <c r="AC16" s="315"/>
      <c r="AD16" s="325"/>
      <c r="AE16" s="315"/>
      <c r="AF16" s="325"/>
      <c r="AG16" s="315"/>
      <c r="AH16" s="325"/>
      <c r="AI16" s="316"/>
    </row>
    <row r="17" spans="1:35" ht="13.8" x14ac:dyDescent="0.25">
      <c r="A17" s="339">
        <v>2.2000000000000002</v>
      </c>
      <c r="B17" s="340"/>
      <c r="C17" s="341"/>
      <c r="D17" s="300"/>
      <c r="E17" s="301"/>
      <c r="F17" s="301"/>
      <c r="G17" s="301"/>
      <c r="H17" s="301"/>
      <c r="I17" s="342"/>
      <c r="J17" s="301"/>
      <c r="K17" s="301"/>
      <c r="L17" s="301"/>
      <c r="M17" s="301"/>
      <c r="N17" s="301"/>
      <c r="O17" s="301"/>
      <c r="P17" s="343"/>
      <c r="Q17" s="344"/>
      <c r="R17" s="306"/>
      <c r="S17" s="307"/>
      <c r="T17" s="308"/>
      <c r="U17" s="306"/>
      <c r="V17" s="308"/>
      <c r="W17" s="306"/>
      <c r="X17" s="308"/>
      <c r="Y17" s="306"/>
      <c r="Z17" s="310"/>
      <c r="AA17" s="315"/>
      <c r="AB17" s="325"/>
      <c r="AC17" s="315"/>
      <c r="AD17" s="325"/>
      <c r="AE17" s="315"/>
      <c r="AF17" s="325"/>
      <c r="AG17" s="315"/>
      <c r="AH17" s="325"/>
      <c r="AI17" s="316"/>
    </row>
    <row r="18" spans="1:35" ht="13.8" x14ac:dyDescent="0.25">
      <c r="A18" s="339">
        <v>2.2999999999999998</v>
      </c>
      <c r="B18" s="340"/>
      <c r="C18" s="341"/>
      <c r="D18" s="300"/>
      <c r="E18" s="301"/>
      <c r="F18" s="301"/>
      <c r="G18" s="301"/>
      <c r="H18" s="301"/>
      <c r="I18" s="342"/>
      <c r="J18" s="301"/>
      <c r="K18" s="301"/>
      <c r="L18" s="301"/>
      <c r="M18" s="301"/>
      <c r="N18" s="301"/>
      <c r="O18" s="301"/>
      <c r="P18" s="343"/>
      <c r="Q18" s="344"/>
      <c r="R18" s="306"/>
      <c r="S18" s="307"/>
      <c r="T18" s="311"/>
      <c r="U18" s="306"/>
      <c r="V18" s="311"/>
      <c r="W18" s="306"/>
      <c r="X18" s="311"/>
      <c r="Y18" s="306"/>
      <c r="Z18" s="313"/>
      <c r="AA18" s="315"/>
      <c r="AB18" s="325"/>
      <c r="AC18" s="315"/>
      <c r="AD18" s="325"/>
      <c r="AE18" s="315"/>
      <c r="AF18" s="325"/>
      <c r="AG18" s="315"/>
      <c r="AH18" s="325"/>
      <c r="AI18" s="316"/>
    </row>
    <row r="19" spans="1:35" ht="13.8" x14ac:dyDescent="0.25">
      <c r="A19" s="332">
        <v>2.4</v>
      </c>
      <c r="B19" s="340"/>
      <c r="C19" s="341"/>
      <c r="D19" s="300"/>
      <c r="E19" s="301"/>
      <c r="F19" s="301"/>
      <c r="G19" s="301"/>
      <c r="H19" s="301"/>
      <c r="I19" s="342"/>
      <c r="J19" s="301"/>
      <c r="K19" s="301"/>
      <c r="L19" s="301"/>
      <c r="M19" s="301"/>
      <c r="N19" s="301"/>
      <c r="O19" s="301"/>
      <c r="P19" s="343"/>
      <c r="Q19" s="344"/>
      <c r="R19" s="306"/>
      <c r="S19" s="307"/>
      <c r="T19" s="314"/>
      <c r="U19" s="306"/>
      <c r="V19" s="314"/>
      <c r="W19" s="306"/>
      <c r="X19" s="314"/>
      <c r="Y19" s="306"/>
      <c r="Z19" s="316"/>
      <c r="AA19" s="315"/>
      <c r="AB19" s="325"/>
      <c r="AC19" s="315"/>
      <c r="AD19" s="325"/>
      <c r="AE19" s="315"/>
      <c r="AF19" s="325"/>
      <c r="AG19" s="315"/>
      <c r="AH19" s="325"/>
      <c r="AI19" s="316"/>
    </row>
    <row r="20" spans="1:35" ht="13.8" x14ac:dyDescent="0.25">
      <c r="A20" s="339">
        <v>2.5</v>
      </c>
      <c r="B20" s="340"/>
      <c r="C20" s="341"/>
      <c r="D20" s="300"/>
      <c r="E20" s="301"/>
      <c r="F20" s="301"/>
      <c r="G20" s="301"/>
      <c r="H20" s="301"/>
      <c r="I20" s="342"/>
      <c r="J20" s="301"/>
      <c r="K20" s="301"/>
      <c r="L20" s="301"/>
      <c r="M20" s="301"/>
      <c r="N20" s="301"/>
      <c r="O20" s="301"/>
      <c r="P20" s="343"/>
      <c r="Q20" s="344"/>
      <c r="R20" s="306"/>
      <c r="S20" s="307"/>
      <c r="T20" s="314"/>
      <c r="U20" s="306"/>
      <c r="V20" s="314"/>
      <c r="W20" s="306"/>
      <c r="X20" s="314"/>
      <c r="Y20" s="306"/>
      <c r="Z20" s="316"/>
      <c r="AA20" s="315"/>
      <c r="AB20" s="325"/>
      <c r="AC20" s="315"/>
      <c r="AD20" s="325"/>
      <c r="AE20" s="315"/>
      <c r="AF20" s="325"/>
      <c r="AG20" s="315"/>
      <c r="AH20" s="325"/>
      <c r="AI20" s="316"/>
    </row>
    <row r="21" spans="1:35" ht="15.75" customHeight="1" x14ac:dyDescent="0.25">
      <c r="A21" s="339">
        <v>2.6</v>
      </c>
      <c r="B21" s="345"/>
      <c r="C21" s="346"/>
      <c r="D21" s="318"/>
      <c r="E21" s="319"/>
      <c r="F21" s="319"/>
      <c r="G21" s="319"/>
      <c r="H21" s="319"/>
      <c r="I21" s="347"/>
      <c r="J21" s="319"/>
      <c r="K21" s="319"/>
      <c r="L21" s="319"/>
      <c r="M21" s="319"/>
      <c r="N21" s="319"/>
      <c r="O21" s="319"/>
      <c r="P21" s="348"/>
      <c r="Q21" s="349"/>
      <c r="R21" s="324"/>
      <c r="S21" s="325"/>
      <c r="T21" s="314"/>
      <c r="U21" s="324"/>
      <c r="V21" s="314"/>
      <c r="W21" s="324"/>
      <c r="X21" s="314"/>
      <c r="Y21" s="324"/>
      <c r="Z21" s="316"/>
      <c r="AA21" s="315"/>
      <c r="AB21" s="325"/>
      <c r="AC21" s="315"/>
      <c r="AD21" s="325"/>
      <c r="AE21" s="315"/>
      <c r="AF21" s="325"/>
      <c r="AG21" s="315"/>
      <c r="AH21" s="325"/>
      <c r="AI21" s="316"/>
    </row>
    <row r="22" spans="1:35" ht="30" customHeight="1" x14ac:dyDescent="0.25">
      <c r="A22" s="716" t="s">
        <v>351</v>
      </c>
      <c r="B22" s="644"/>
      <c r="C22" s="644"/>
      <c r="D22" s="644"/>
      <c r="E22" s="644"/>
      <c r="F22" s="644"/>
      <c r="G22" s="644"/>
      <c r="H22" s="644"/>
      <c r="I22" s="644"/>
      <c r="J22" s="644"/>
      <c r="K22" s="644"/>
      <c r="L22" s="644"/>
      <c r="M22" s="644"/>
      <c r="N22" s="644"/>
      <c r="O22" s="644"/>
      <c r="P22" s="661"/>
      <c r="Q22" s="278">
        <f>SUM(Q24:Q29)</f>
        <v>0</v>
      </c>
      <c r="R22" s="717"/>
      <c r="S22" s="644"/>
      <c r="T22" s="644"/>
      <c r="U22" s="644"/>
      <c r="V22" s="644"/>
      <c r="W22" s="644"/>
      <c r="X22" s="644"/>
      <c r="Y22" s="644"/>
      <c r="Z22" s="661"/>
      <c r="AA22" s="718"/>
      <c r="AB22" s="644"/>
      <c r="AC22" s="644"/>
      <c r="AD22" s="644"/>
      <c r="AE22" s="644"/>
      <c r="AF22" s="644"/>
      <c r="AG22" s="644"/>
      <c r="AH22" s="644"/>
      <c r="AI22" s="661"/>
    </row>
    <row r="23" spans="1:35" ht="79.5" customHeight="1" x14ac:dyDescent="0.25">
      <c r="A23" s="350" t="s">
        <v>337</v>
      </c>
      <c r="B23" s="351" t="s">
        <v>140</v>
      </c>
      <c r="C23" s="352" t="s">
        <v>338</v>
      </c>
      <c r="D23" s="63" t="s">
        <v>474</v>
      </c>
      <c r="E23" s="63" t="s">
        <v>340</v>
      </c>
      <c r="F23" s="61" t="s">
        <v>142</v>
      </c>
      <c r="G23" s="61" t="s">
        <v>143</v>
      </c>
      <c r="H23" s="61" t="s">
        <v>144</v>
      </c>
      <c r="I23" s="353" t="s">
        <v>145</v>
      </c>
      <c r="J23" s="61" t="s">
        <v>146</v>
      </c>
      <c r="K23" s="61" t="s">
        <v>147</v>
      </c>
      <c r="L23" s="61" t="s">
        <v>349</v>
      </c>
      <c r="M23" s="61" t="s">
        <v>149</v>
      </c>
      <c r="N23" s="61" t="s">
        <v>350</v>
      </c>
      <c r="O23" s="61" t="s">
        <v>150</v>
      </c>
      <c r="P23" s="62" t="s">
        <v>346</v>
      </c>
      <c r="Q23" s="62" t="s">
        <v>341</v>
      </c>
      <c r="R23" s="354" t="s">
        <v>491</v>
      </c>
      <c r="S23" s="279" t="s">
        <v>489</v>
      </c>
      <c r="T23" s="355" t="s">
        <v>490</v>
      </c>
      <c r="U23" s="280" t="s">
        <v>489</v>
      </c>
      <c r="V23" s="281" t="s">
        <v>490</v>
      </c>
      <c r="W23" s="280" t="s">
        <v>489</v>
      </c>
      <c r="X23" s="281" t="s">
        <v>490</v>
      </c>
      <c r="Y23" s="280" t="s">
        <v>489</v>
      </c>
      <c r="Z23" s="281" t="s">
        <v>490</v>
      </c>
      <c r="AA23" s="356"/>
      <c r="AB23" s="357"/>
      <c r="AC23" s="358"/>
      <c r="AD23" s="357"/>
      <c r="AE23" s="358"/>
      <c r="AF23" s="357"/>
      <c r="AG23" s="358"/>
      <c r="AH23" s="357"/>
      <c r="AI23" s="359"/>
    </row>
    <row r="24" spans="1:35" ht="15.75" customHeight="1" x14ac:dyDescent="0.25">
      <c r="A24" s="282">
        <v>3.1</v>
      </c>
      <c r="B24" s="360"/>
      <c r="C24" s="360"/>
      <c r="D24" s="287"/>
      <c r="E24" s="287"/>
      <c r="F24" s="287"/>
      <c r="G24" s="287"/>
      <c r="H24" s="287"/>
      <c r="I24" s="286"/>
      <c r="J24" s="287"/>
      <c r="K24" s="287"/>
      <c r="L24" s="287"/>
      <c r="M24" s="287"/>
      <c r="N24" s="287"/>
      <c r="O24" s="287"/>
      <c r="P24" s="288"/>
      <c r="Q24" s="289"/>
      <c r="R24" s="290"/>
      <c r="S24" s="296"/>
      <c r="T24" s="295"/>
      <c r="U24" s="296"/>
      <c r="V24" s="295"/>
      <c r="W24" s="296"/>
      <c r="X24" s="295"/>
      <c r="Y24" s="296"/>
      <c r="Z24" s="297"/>
      <c r="AA24" s="359"/>
      <c r="AB24" s="325"/>
      <c r="AC24" s="315"/>
      <c r="AD24" s="325"/>
      <c r="AE24" s="315"/>
      <c r="AF24" s="325"/>
      <c r="AG24" s="315"/>
      <c r="AH24" s="325"/>
      <c r="AI24" s="316"/>
    </row>
    <row r="25" spans="1:35" ht="15.75" customHeight="1" x14ac:dyDescent="0.25">
      <c r="A25" s="298">
        <v>3.2</v>
      </c>
      <c r="B25" s="74"/>
      <c r="C25" s="74"/>
      <c r="D25" s="303"/>
      <c r="E25" s="303"/>
      <c r="F25" s="303"/>
      <c r="G25" s="303"/>
      <c r="H25" s="303"/>
      <c r="I25" s="302"/>
      <c r="J25" s="303"/>
      <c r="K25" s="303"/>
      <c r="L25" s="303"/>
      <c r="M25" s="303"/>
      <c r="N25" s="303"/>
      <c r="O25" s="303"/>
      <c r="P25" s="304"/>
      <c r="Q25" s="305"/>
      <c r="R25" s="306"/>
      <c r="S25" s="307"/>
      <c r="T25" s="309"/>
      <c r="U25" s="307"/>
      <c r="V25" s="309"/>
      <c r="W25" s="307"/>
      <c r="X25" s="309"/>
      <c r="Y25" s="307"/>
      <c r="Z25" s="310"/>
      <c r="AA25" s="316"/>
      <c r="AB25" s="325"/>
      <c r="AC25" s="315"/>
      <c r="AD25" s="325"/>
      <c r="AE25" s="315"/>
      <c r="AF25" s="325"/>
      <c r="AG25" s="315"/>
      <c r="AH25" s="325"/>
      <c r="AI25" s="316"/>
    </row>
    <row r="26" spans="1:35" ht="15.75" customHeight="1" x14ac:dyDescent="0.25">
      <c r="A26" s="282">
        <v>3.3</v>
      </c>
      <c r="B26" s="74"/>
      <c r="C26" s="74"/>
      <c r="D26" s="303"/>
      <c r="E26" s="303"/>
      <c r="F26" s="303"/>
      <c r="G26" s="303"/>
      <c r="H26" s="303"/>
      <c r="I26" s="302"/>
      <c r="J26" s="303"/>
      <c r="K26" s="303"/>
      <c r="L26" s="303"/>
      <c r="M26" s="303"/>
      <c r="N26" s="303"/>
      <c r="O26" s="303"/>
      <c r="P26" s="304"/>
      <c r="Q26" s="305"/>
      <c r="R26" s="306"/>
      <c r="S26" s="307"/>
      <c r="T26" s="312"/>
      <c r="U26" s="307"/>
      <c r="V26" s="312"/>
      <c r="W26" s="307"/>
      <c r="X26" s="312"/>
      <c r="Y26" s="307"/>
      <c r="Z26" s="313"/>
      <c r="AA26" s="316"/>
      <c r="AB26" s="325"/>
      <c r="AC26" s="315"/>
      <c r="AD26" s="325"/>
      <c r="AE26" s="315"/>
      <c r="AF26" s="325"/>
      <c r="AG26" s="315"/>
      <c r="AH26" s="325"/>
      <c r="AI26" s="316"/>
    </row>
    <row r="27" spans="1:35" ht="15.75" customHeight="1" x14ac:dyDescent="0.25">
      <c r="A27" s="298">
        <v>3.4</v>
      </c>
      <c r="B27" s="74"/>
      <c r="C27" s="74"/>
      <c r="D27" s="303"/>
      <c r="E27" s="303"/>
      <c r="F27" s="303"/>
      <c r="G27" s="303"/>
      <c r="H27" s="303"/>
      <c r="I27" s="302"/>
      <c r="J27" s="303"/>
      <c r="K27" s="303"/>
      <c r="L27" s="303"/>
      <c r="M27" s="303"/>
      <c r="N27" s="303"/>
      <c r="O27" s="303"/>
      <c r="P27" s="304"/>
      <c r="Q27" s="305"/>
      <c r="R27" s="306"/>
      <c r="S27" s="307"/>
      <c r="T27" s="315"/>
      <c r="U27" s="307"/>
      <c r="V27" s="315"/>
      <c r="W27" s="307"/>
      <c r="X27" s="315"/>
      <c r="Y27" s="307"/>
      <c r="Z27" s="316"/>
      <c r="AA27" s="316"/>
      <c r="AB27" s="325"/>
      <c r="AC27" s="315"/>
      <c r="AD27" s="325"/>
      <c r="AE27" s="315"/>
      <c r="AF27" s="325"/>
      <c r="AG27" s="315"/>
      <c r="AH27" s="325"/>
      <c r="AI27" s="316"/>
    </row>
    <row r="28" spans="1:35" ht="15.75" customHeight="1" x14ac:dyDescent="0.25">
      <c r="A28" s="282">
        <v>3.5</v>
      </c>
      <c r="B28" s="74"/>
      <c r="C28" s="74"/>
      <c r="D28" s="303"/>
      <c r="E28" s="303"/>
      <c r="F28" s="303"/>
      <c r="G28" s="303"/>
      <c r="H28" s="303"/>
      <c r="I28" s="302"/>
      <c r="J28" s="303"/>
      <c r="K28" s="303"/>
      <c r="L28" s="303"/>
      <c r="M28" s="303"/>
      <c r="N28" s="303"/>
      <c r="O28" s="303"/>
      <c r="P28" s="304"/>
      <c r="Q28" s="305"/>
      <c r="R28" s="306"/>
      <c r="S28" s="307"/>
      <c r="T28" s="315"/>
      <c r="U28" s="307"/>
      <c r="V28" s="315"/>
      <c r="W28" s="307"/>
      <c r="X28" s="315"/>
      <c r="Y28" s="307"/>
      <c r="Z28" s="316"/>
      <c r="AA28" s="316"/>
      <c r="AB28" s="325"/>
      <c r="AC28" s="315"/>
      <c r="AD28" s="325"/>
      <c r="AE28" s="315"/>
      <c r="AF28" s="325"/>
      <c r="AG28" s="315"/>
      <c r="AH28" s="325"/>
      <c r="AI28" s="316"/>
    </row>
    <row r="29" spans="1:35" ht="15.75" customHeight="1" x14ac:dyDescent="0.25">
      <c r="A29" s="298">
        <v>3.6</v>
      </c>
      <c r="B29" s="361"/>
      <c r="C29" s="361"/>
      <c r="D29" s="321"/>
      <c r="E29" s="321"/>
      <c r="F29" s="321"/>
      <c r="G29" s="321"/>
      <c r="H29" s="321"/>
      <c r="I29" s="320"/>
      <c r="J29" s="321"/>
      <c r="K29" s="321"/>
      <c r="L29" s="321"/>
      <c r="M29" s="321"/>
      <c r="N29" s="321"/>
      <c r="O29" s="321"/>
      <c r="P29" s="322"/>
      <c r="Q29" s="323"/>
      <c r="R29" s="324"/>
      <c r="S29" s="362"/>
      <c r="T29" s="363"/>
      <c r="U29" s="362"/>
      <c r="V29" s="363"/>
      <c r="W29" s="362"/>
      <c r="X29" s="363"/>
      <c r="Y29" s="362"/>
      <c r="Z29" s="364"/>
      <c r="AA29" s="364"/>
      <c r="AB29" s="362"/>
      <c r="AC29" s="363"/>
      <c r="AD29" s="362"/>
      <c r="AE29" s="363"/>
      <c r="AF29" s="362"/>
      <c r="AG29" s="363"/>
      <c r="AH29" s="362"/>
      <c r="AI29" s="364"/>
    </row>
    <row r="30" spans="1:35" ht="15.75" customHeight="1" x14ac:dyDescent="0.25">
      <c r="N30" s="729" t="s">
        <v>492</v>
      </c>
      <c r="O30" s="644"/>
      <c r="P30" s="661"/>
      <c r="Q30" s="365"/>
      <c r="R30" s="65"/>
      <c r="S30" s="366"/>
      <c r="T30" s="367"/>
      <c r="U30" s="366"/>
      <c r="V30" s="367"/>
      <c r="W30" s="366"/>
      <c r="X30" s="367"/>
      <c r="Y30" s="366"/>
      <c r="Z30" s="368"/>
      <c r="AA30" s="369"/>
      <c r="AB30" s="366"/>
      <c r="AC30" s="369"/>
      <c r="AD30" s="366"/>
      <c r="AE30" s="369"/>
      <c r="AF30" s="366"/>
      <c r="AG30" s="369"/>
      <c r="AH30" s="366"/>
      <c r="AI30" s="369"/>
    </row>
    <row r="31" spans="1:35" ht="15.75" customHeight="1" x14ac:dyDescent="0.25">
      <c r="R31" s="65"/>
      <c r="S31" s="65"/>
      <c r="T31" s="65"/>
      <c r="U31" s="65"/>
      <c r="V31" s="65"/>
      <c r="W31" s="65"/>
      <c r="X31" s="65"/>
      <c r="Z31" s="65"/>
      <c r="AA31" s="65"/>
      <c r="AC31" s="65"/>
      <c r="AE31" s="65"/>
      <c r="AG31" s="65"/>
      <c r="AI31" s="65"/>
    </row>
    <row r="32" spans="1:35" ht="15.75" customHeight="1" x14ac:dyDescent="0.25">
      <c r="R32" s="65"/>
      <c r="S32" s="65"/>
      <c r="T32" s="65"/>
      <c r="U32" s="65"/>
      <c r="V32" s="65"/>
      <c r="W32" s="65"/>
      <c r="X32" s="65"/>
      <c r="Z32" s="65"/>
      <c r="AA32" s="65"/>
      <c r="AC32" s="65"/>
      <c r="AE32" s="65"/>
      <c r="AG32" s="65"/>
      <c r="AI32" s="65"/>
    </row>
    <row r="33" spans="18:35" ht="15.75" customHeight="1" x14ac:dyDescent="0.25">
      <c r="R33" s="65"/>
      <c r="S33" s="65"/>
      <c r="T33" s="65"/>
      <c r="U33" s="65"/>
      <c r="V33" s="65"/>
      <c r="W33" s="65"/>
      <c r="X33" s="65"/>
      <c r="Z33" s="65"/>
      <c r="AA33" s="65"/>
      <c r="AC33" s="65"/>
      <c r="AE33" s="65"/>
      <c r="AG33" s="65"/>
      <c r="AI33" s="65"/>
    </row>
    <row r="34" spans="18:35" ht="15.75" customHeight="1" x14ac:dyDescent="0.25">
      <c r="R34" s="65"/>
      <c r="S34" s="65"/>
      <c r="T34" s="65"/>
      <c r="U34" s="65"/>
      <c r="V34" s="65"/>
      <c r="W34" s="65"/>
      <c r="X34" s="65"/>
      <c r="Z34" s="65"/>
      <c r="AA34" s="65"/>
      <c r="AC34" s="65"/>
      <c r="AE34" s="65"/>
      <c r="AG34" s="65"/>
      <c r="AI34" s="65"/>
    </row>
    <row r="35" spans="18:35" ht="15.75" customHeight="1" x14ac:dyDescent="0.25">
      <c r="R35" s="65"/>
      <c r="S35" s="65"/>
      <c r="T35" s="65"/>
      <c r="U35" s="65"/>
      <c r="V35" s="65"/>
      <c r="W35" s="65"/>
      <c r="X35" s="65"/>
      <c r="Z35" s="65"/>
      <c r="AA35" s="65"/>
      <c r="AC35" s="65"/>
      <c r="AE35" s="65"/>
      <c r="AG35" s="65"/>
      <c r="AI35" s="65"/>
    </row>
    <row r="36" spans="18:35" ht="15.75" customHeight="1" x14ac:dyDescent="0.25">
      <c r="R36" s="65"/>
      <c r="S36" s="65"/>
      <c r="T36" s="65"/>
      <c r="U36" s="65"/>
      <c r="V36" s="65"/>
      <c r="W36" s="65"/>
      <c r="X36" s="65"/>
      <c r="Z36" s="65"/>
      <c r="AA36" s="65"/>
      <c r="AC36" s="65"/>
      <c r="AE36" s="65"/>
      <c r="AG36" s="65"/>
      <c r="AI36" s="65"/>
    </row>
    <row r="37" spans="18:35" ht="15.75" customHeight="1" x14ac:dyDescent="0.25">
      <c r="R37" s="65"/>
      <c r="S37" s="65"/>
      <c r="T37" s="65"/>
      <c r="U37" s="65"/>
      <c r="V37" s="65"/>
      <c r="W37" s="65"/>
      <c r="X37" s="65"/>
      <c r="Z37" s="65"/>
      <c r="AA37" s="65"/>
      <c r="AC37" s="65"/>
      <c r="AE37" s="65"/>
      <c r="AG37" s="65"/>
      <c r="AI37" s="65"/>
    </row>
    <row r="38" spans="18:35" ht="15.75" customHeight="1" x14ac:dyDescent="0.25">
      <c r="R38" s="65"/>
      <c r="S38" s="65"/>
      <c r="T38" s="65"/>
      <c r="U38" s="65"/>
      <c r="V38" s="65"/>
      <c r="W38" s="65"/>
      <c r="X38" s="65"/>
      <c r="Z38" s="65"/>
      <c r="AA38" s="65"/>
      <c r="AC38" s="65"/>
      <c r="AE38" s="65"/>
      <c r="AG38" s="65"/>
      <c r="AI38" s="65"/>
    </row>
    <row r="39" spans="18:35" ht="15.75" customHeight="1" x14ac:dyDescent="0.25">
      <c r="R39" s="65"/>
      <c r="S39" s="65"/>
      <c r="T39" s="65"/>
      <c r="U39" s="65"/>
      <c r="V39" s="65"/>
      <c r="W39" s="65"/>
      <c r="X39" s="65"/>
      <c r="Z39" s="65"/>
      <c r="AA39" s="65"/>
      <c r="AC39" s="65"/>
      <c r="AE39" s="65"/>
      <c r="AG39" s="65"/>
      <c r="AI39" s="65"/>
    </row>
    <row r="40" spans="18:35" ht="15.75" customHeight="1" x14ac:dyDescent="0.25">
      <c r="R40" s="65"/>
      <c r="S40" s="65"/>
      <c r="T40" s="65"/>
      <c r="U40" s="65"/>
      <c r="V40" s="65"/>
      <c r="W40" s="65"/>
      <c r="X40" s="65"/>
      <c r="Z40" s="65"/>
      <c r="AA40" s="65"/>
      <c r="AC40" s="65"/>
      <c r="AE40" s="65"/>
      <c r="AG40" s="65"/>
      <c r="AI40" s="65"/>
    </row>
    <row r="41" spans="18:35" ht="15.75" customHeight="1" x14ac:dyDescent="0.25">
      <c r="R41" s="65"/>
      <c r="S41" s="65"/>
      <c r="T41" s="65"/>
      <c r="U41" s="65"/>
      <c r="V41" s="65"/>
      <c r="W41" s="65"/>
      <c r="X41" s="65"/>
      <c r="Z41" s="65"/>
      <c r="AA41" s="65"/>
      <c r="AC41" s="65"/>
      <c r="AE41" s="65"/>
      <c r="AG41" s="65"/>
      <c r="AI41" s="65"/>
    </row>
    <row r="42" spans="18:35" ht="15.75" customHeight="1" x14ac:dyDescent="0.25">
      <c r="R42" s="65"/>
      <c r="S42" s="65"/>
      <c r="T42" s="65"/>
      <c r="U42" s="65"/>
      <c r="V42" s="65"/>
      <c r="W42" s="65"/>
      <c r="X42" s="65"/>
      <c r="Z42" s="65"/>
      <c r="AA42" s="65"/>
      <c r="AC42" s="65"/>
      <c r="AE42" s="65"/>
      <c r="AG42" s="65"/>
      <c r="AI42" s="65"/>
    </row>
    <row r="43" spans="18:35" ht="15.75" customHeight="1" x14ac:dyDescent="0.25">
      <c r="R43" s="65"/>
      <c r="S43" s="65"/>
      <c r="T43" s="65"/>
      <c r="U43" s="65"/>
      <c r="V43" s="65"/>
      <c r="W43" s="65"/>
      <c r="X43" s="65"/>
      <c r="Z43" s="65"/>
      <c r="AA43" s="65"/>
      <c r="AC43" s="65"/>
      <c r="AE43" s="65"/>
      <c r="AG43" s="65"/>
      <c r="AI43" s="65"/>
    </row>
    <row r="44" spans="18:35" ht="15.75" customHeight="1" x14ac:dyDescent="0.25">
      <c r="R44" s="65"/>
      <c r="S44" s="65"/>
      <c r="T44" s="65"/>
      <c r="U44" s="65"/>
      <c r="V44" s="65"/>
      <c r="W44" s="65"/>
      <c r="X44" s="65"/>
      <c r="Z44" s="65"/>
      <c r="AA44" s="65"/>
      <c r="AC44" s="65"/>
      <c r="AE44" s="65"/>
      <c r="AG44" s="65"/>
      <c r="AI44" s="65"/>
    </row>
    <row r="45" spans="18:35" ht="15.75" customHeight="1" x14ac:dyDescent="0.25">
      <c r="R45" s="65"/>
      <c r="S45" s="65"/>
      <c r="T45" s="65"/>
      <c r="U45" s="65"/>
      <c r="V45" s="65"/>
      <c r="W45" s="65"/>
      <c r="X45" s="65"/>
      <c r="Z45" s="65"/>
      <c r="AA45" s="65"/>
      <c r="AC45" s="65"/>
      <c r="AE45" s="65"/>
      <c r="AG45" s="65"/>
      <c r="AI45" s="65"/>
    </row>
    <row r="46" spans="18:35" ht="15.75" customHeight="1" x14ac:dyDescent="0.25">
      <c r="R46" s="65"/>
      <c r="S46" s="65"/>
      <c r="T46" s="65"/>
      <c r="U46" s="65"/>
      <c r="V46" s="65"/>
      <c r="W46" s="65"/>
      <c r="X46" s="65"/>
      <c r="Z46" s="65"/>
      <c r="AA46" s="65"/>
      <c r="AC46" s="65"/>
      <c r="AE46" s="65"/>
      <c r="AG46" s="65"/>
      <c r="AI46" s="65"/>
    </row>
    <row r="47" spans="18:35" ht="15.75" customHeight="1" x14ac:dyDescent="0.25">
      <c r="R47" s="65"/>
      <c r="S47" s="65"/>
      <c r="T47" s="65"/>
      <c r="U47" s="65"/>
      <c r="V47" s="65"/>
      <c r="W47" s="65"/>
      <c r="X47" s="65"/>
      <c r="Z47" s="65"/>
      <c r="AA47" s="65"/>
      <c r="AC47" s="65"/>
      <c r="AE47" s="65"/>
      <c r="AG47" s="65"/>
      <c r="AI47" s="65"/>
    </row>
    <row r="48" spans="18:35" ht="15.75" customHeight="1" x14ac:dyDescent="0.25">
      <c r="R48" s="65"/>
      <c r="S48" s="65"/>
      <c r="T48" s="65"/>
      <c r="U48" s="65"/>
      <c r="V48" s="65"/>
      <c r="W48" s="65"/>
      <c r="X48" s="65"/>
      <c r="Z48" s="65"/>
      <c r="AA48" s="65"/>
      <c r="AC48" s="65"/>
      <c r="AE48" s="65"/>
      <c r="AG48" s="65"/>
      <c r="AI48" s="65"/>
    </row>
    <row r="49" spans="18:35" ht="15.75" customHeight="1" x14ac:dyDescent="0.25">
      <c r="R49" s="65"/>
      <c r="S49" s="65"/>
      <c r="T49" s="65"/>
      <c r="U49" s="65"/>
      <c r="V49" s="65"/>
      <c r="W49" s="65"/>
      <c r="X49" s="65"/>
      <c r="Z49" s="65"/>
      <c r="AA49" s="65"/>
      <c r="AC49" s="65"/>
      <c r="AE49" s="65"/>
      <c r="AG49" s="65"/>
      <c r="AI49" s="65"/>
    </row>
    <row r="50" spans="18:35" ht="15.75" customHeight="1" x14ac:dyDescent="0.25">
      <c r="R50" s="65"/>
      <c r="S50" s="65"/>
      <c r="T50" s="65"/>
      <c r="U50" s="65"/>
      <c r="V50" s="65"/>
      <c r="W50" s="65"/>
      <c r="X50" s="65"/>
      <c r="Z50" s="65"/>
      <c r="AA50" s="65"/>
      <c r="AC50" s="65"/>
      <c r="AE50" s="65"/>
      <c r="AG50" s="65"/>
      <c r="AI50" s="65"/>
    </row>
    <row r="51" spans="18:35" ht="15.75" customHeight="1" x14ac:dyDescent="0.25">
      <c r="R51" s="65"/>
      <c r="S51" s="65"/>
      <c r="T51" s="65"/>
      <c r="U51" s="65"/>
      <c r="V51" s="65"/>
      <c r="W51" s="65"/>
      <c r="X51" s="65"/>
      <c r="Z51" s="65"/>
      <c r="AA51" s="65"/>
      <c r="AC51" s="65"/>
      <c r="AE51" s="65"/>
      <c r="AG51" s="65"/>
      <c r="AI51" s="65"/>
    </row>
    <row r="52" spans="18:35" ht="15.75" customHeight="1" x14ac:dyDescent="0.25">
      <c r="R52" s="65"/>
      <c r="S52" s="65"/>
      <c r="T52" s="65"/>
      <c r="U52" s="65"/>
      <c r="V52" s="65"/>
      <c r="W52" s="65"/>
      <c r="X52" s="65"/>
      <c r="Z52" s="65"/>
      <c r="AA52" s="65"/>
      <c r="AC52" s="65"/>
      <c r="AE52" s="65"/>
      <c r="AG52" s="65"/>
      <c r="AI52" s="65"/>
    </row>
    <row r="53" spans="18:35" ht="15.75" customHeight="1" x14ac:dyDescent="0.25">
      <c r="R53" s="65"/>
      <c r="S53" s="65"/>
      <c r="T53" s="65"/>
      <c r="U53" s="65"/>
      <c r="V53" s="65"/>
      <c r="W53" s="65"/>
      <c r="X53" s="65"/>
      <c r="Z53" s="65"/>
      <c r="AA53" s="65"/>
      <c r="AC53" s="65"/>
      <c r="AE53" s="65"/>
      <c r="AG53" s="65"/>
      <c r="AI53" s="65"/>
    </row>
    <row r="54" spans="18:35" ht="15.75" customHeight="1" x14ac:dyDescent="0.25">
      <c r="R54" s="65"/>
      <c r="S54" s="65"/>
      <c r="T54" s="65"/>
      <c r="U54" s="65"/>
      <c r="V54" s="65"/>
      <c r="W54" s="65"/>
      <c r="X54" s="65"/>
      <c r="Z54" s="65"/>
      <c r="AA54" s="65"/>
      <c r="AC54" s="65"/>
      <c r="AE54" s="65"/>
      <c r="AG54" s="65"/>
      <c r="AI54" s="65"/>
    </row>
    <row r="55" spans="18:35" ht="15.75" customHeight="1" x14ac:dyDescent="0.25">
      <c r="R55" s="65"/>
      <c r="S55" s="65"/>
      <c r="T55" s="65"/>
      <c r="U55" s="65"/>
      <c r="V55" s="65"/>
      <c r="W55" s="65"/>
      <c r="X55" s="65"/>
      <c r="Z55" s="65"/>
      <c r="AA55" s="65"/>
      <c r="AC55" s="65"/>
      <c r="AE55" s="65"/>
      <c r="AG55" s="65"/>
      <c r="AI55" s="65"/>
    </row>
    <row r="56" spans="18:35" ht="15.75" customHeight="1" x14ac:dyDescent="0.25">
      <c r="R56" s="65"/>
      <c r="S56" s="65"/>
      <c r="T56" s="65"/>
      <c r="U56" s="65"/>
      <c r="V56" s="65"/>
      <c r="W56" s="65"/>
      <c r="X56" s="65"/>
      <c r="Z56" s="65"/>
      <c r="AA56" s="65"/>
      <c r="AC56" s="65"/>
      <c r="AE56" s="65"/>
      <c r="AG56" s="65"/>
      <c r="AI56" s="65"/>
    </row>
    <row r="57" spans="18:35" ht="15.75" customHeight="1" x14ac:dyDescent="0.25">
      <c r="R57" s="65"/>
      <c r="S57" s="65"/>
      <c r="T57" s="65"/>
      <c r="U57" s="65"/>
      <c r="V57" s="65"/>
      <c r="W57" s="65"/>
      <c r="X57" s="65"/>
      <c r="Z57" s="65"/>
      <c r="AA57" s="65"/>
      <c r="AC57" s="65"/>
      <c r="AE57" s="65"/>
      <c r="AG57" s="65"/>
      <c r="AI57" s="65"/>
    </row>
    <row r="58" spans="18:35" ht="15.75" customHeight="1" x14ac:dyDescent="0.25">
      <c r="R58" s="65"/>
      <c r="S58" s="65"/>
      <c r="T58" s="65"/>
      <c r="U58" s="65"/>
      <c r="V58" s="65"/>
      <c r="W58" s="65"/>
      <c r="X58" s="65"/>
      <c r="Z58" s="65"/>
      <c r="AA58" s="65"/>
      <c r="AC58" s="65"/>
      <c r="AE58" s="65"/>
      <c r="AG58" s="65"/>
      <c r="AI58" s="65"/>
    </row>
    <row r="59" spans="18:35" ht="15.75" customHeight="1" x14ac:dyDescent="0.25">
      <c r="R59" s="65"/>
      <c r="S59" s="65"/>
      <c r="T59" s="65"/>
      <c r="U59" s="65"/>
      <c r="V59" s="65"/>
      <c r="W59" s="65"/>
      <c r="X59" s="65"/>
      <c r="Z59" s="65"/>
      <c r="AA59" s="65"/>
      <c r="AC59" s="65"/>
      <c r="AE59" s="65"/>
      <c r="AG59" s="65"/>
      <c r="AI59" s="65"/>
    </row>
    <row r="60" spans="18:35" ht="15.75" customHeight="1" x14ac:dyDescent="0.25">
      <c r="R60" s="65"/>
      <c r="S60" s="65"/>
      <c r="T60" s="65"/>
      <c r="U60" s="65"/>
      <c r="V60" s="65"/>
      <c r="W60" s="65"/>
      <c r="X60" s="65"/>
      <c r="Z60" s="65"/>
      <c r="AA60" s="65"/>
      <c r="AC60" s="65"/>
      <c r="AE60" s="65"/>
      <c r="AG60" s="65"/>
      <c r="AI60" s="65"/>
    </row>
    <row r="61" spans="18:35" ht="15.75" customHeight="1" x14ac:dyDescent="0.25">
      <c r="R61" s="65"/>
      <c r="S61" s="65"/>
      <c r="T61" s="65"/>
      <c r="U61" s="65"/>
      <c r="V61" s="65"/>
      <c r="W61" s="65"/>
      <c r="X61" s="65"/>
      <c r="Z61" s="65"/>
      <c r="AA61" s="65"/>
      <c r="AC61" s="65"/>
      <c r="AE61" s="65"/>
      <c r="AG61" s="65"/>
      <c r="AI61" s="65"/>
    </row>
    <row r="62" spans="18:35" ht="15.75" customHeight="1" x14ac:dyDescent="0.25">
      <c r="R62" s="65"/>
      <c r="S62" s="65"/>
      <c r="T62" s="65"/>
      <c r="U62" s="65"/>
      <c r="V62" s="65"/>
      <c r="W62" s="65"/>
      <c r="X62" s="65"/>
      <c r="Z62" s="65"/>
      <c r="AA62" s="65"/>
      <c r="AC62" s="65"/>
      <c r="AE62" s="65"/>
      <c r="AG62" s="65"/>
      <c r="AI62" s="65"/>
    </row>
    <row r="63" spans="18:35" ht="15.75" customHeight="1" x14ac:dyDescent="0.25">
      <c r="R63" s="65"/>
      <c r="S63" s="65"/>
      <c r="T63" s="65"/>
      <c r="U63" s="65"/>
      <c r="V63" s="65"/>
      <c r="W63" s="65"/>
      <c r="X63" s="65"/>
      <c r="Z63" s="65"/>
      <c r="AA63" s="65"/>
      <c r="AC63" s="65"/>
      <c r="AE63" s="65"/>
      <c r="AG63" s="65"/>
      <c r="AI63" s="65"/>
    </row>
    <row r="64" spans="18:35" ht="15.75" customHeight="1" x14ac:dyDescent="0.25">
      <c r="R64" s="65"/>
      <c r="S64" s="65"/>
      <c r="T64" s="65"/>
      <c r="U64" s="65"/>
      <c r="V64" s="65"/>
      <c r="W64" s="65"/>
      <c r="X64" s="65"/>
      <c r="Z64" s="65"/>
      <c r="AA64" s="65"/>
      <c r="AC64" s="65"/>
      <c r="AE64" s="65"/>
      <c r="AG64" s="65"/>
      <c r="AI64" s="65"/>
    </row>
    <row r="65" spans="18:35" ht="15.75" customHeight="1" x14ac:dyDescent="0.25">
      <c r="R65" s="65"/>
      <c r="S65" s="65"/>
      <c r="T65" s="65"/>
      <c r="U65" s="65"/>
      <c r="V65" s="65"/>
      <c r="W65" s="65"/>
      <c r="X65" s="65"/>
      <c r="Z65" s="65"/>
      <c r="AA65" s="65"/>
      <c r="AC65" s="65"/>
      <c r="AE65" s="65"/>
      <c r="AG65" s="65"/>
      <c r="AI65" s="65"/>
    </row>
    <row r="66" spans="18:35" ht="15.75" customHeight="1" x14ac:dyDescent="0.25">
      <c r="R66" s="65"/>
      <c r="S66" s="65"/>
      <c r="T66" s="65"/>
      <c r="U66" s="65"/>
      <c r="V66" s="65"/>
      <c r="W66" s="65"/>
      <c r="X66" s="65"/>
      <c r="Z66" s="65"/>
      <c r="AA66" s="65"/>
      <c r="AC66" s="65"/>
      <c r="AE66" s="65"/>
      <c r="AG66" s="65"/>
      <c r="AI66" s="65"/>
    </row>
    <row r="67" spans="18:35" ht="15.75" customHeight="1" x14ac:dyDescent="0.25">
      <c r="R67" s="65"/>
      <c r="S67" s="65"/>
      <c r="T67" s="65"/>
      <c r="U67" s="65"/>
      <c r="V67" s="65"/>
      <c r="W67" s="65"/>
      <c r="X67" s="65"/>
      <c r="Z67" s="65"/>
      <c r="AA67" s="65"/>
      <c r="AC67" s="65"/>
      <c r="AE67" s="65"/>
      <c r="AG67" s="65"/>
      <c r="AI67" s="65"/>
    </row>
    <row r="68" spans="18:35" ht="15.75" customHeight="1" x14ac:dyDescent="0.25">
      <c r="R68" s="65"/>
      <c r="S68" s="65"/>
      <c r="T68" s="65"/>
      <c r="U68" s="65"/>
      <c r="V68" s="65"/>
      <c r="W68" s="65"/>
      <c r="X68" s="65"/>
      <c r="Z68" s="65"/>
      <c r="AA68" s="65"/>
      <c r="AC68" s="65"/>
      <c r="AE68" s="65"/>
      <c r="AG68" s="65"/>
      <c r="AI68" s="65"/>
    </row>
    <row r="69" spans="18:35" ht="15.75" customHeight="1" x14ac:dyDescent="0.25">
      <c r="R69" s="65"/>
      <c r="S69" s="65"/>
      <c r="T69" s="65"/>
      <c r="U69" s="65"/>
      <c r="V69" s="65"/>
      <c r="W69" s="65"/>
      <c r="X69" s="65"/>
      <c r="Z69" s="65"/>
      <c r="AA69" s="65"/>
      <c r="AC69" s="65"/>
      <c r="AE69" s="65"/>
      <c r="AG69" s="65"/>
      <c r="AI69" s="65"/>
    </row>
    <row r="70" spans="18:35" ht="15.75" customHeight="1" x14ac:dyDescent="0.25">
      <c r="R70" s="65"/>
      <c r="S70" s="65"/>
      <c r="T70" s="65"/>
      <c r="U70" s="65"/>
      <c r="V70" s="65"/>
      <c r="W70" s="65"/>
      <c r="X70" s="65"/>
      <c r="Z70" s="65"/>
      <c r="AA70" s="65"/>
      <c r="AC70" s="65"/>
      <c r="AE70" s="65"/>
      <c r="AG70" s="65"/>
      <c r="AI70" s="65"/>
    </row>
    <row r="71" spans="18:35" ht="15.75" customHeight="1" x14ac:dyDescent="0.25">
      <c r="R71" s="65"/>
      <c r="S71" s="65"/>
      <c r="T71" s="65"/>
      <c r="U71" s="65"/>
      <c r="V71" s="65"/>
      <c r="W71" s="65"/>
      <c r="X71" s="65"/>
      <c r="Z71" s="65"/>
      <c r="AA71" s="65"/>
      <c r="AC71" s="65"/>
      <c r="AE71" s="65"/>
      <c r="AG71" s="65"/>
      <c r="AI71" s="65"/>
    </row>
    <row r="72" spans="18:35" ht="15.75" customHeight="1" x14ac:dyDescent="0.25">
      <c r="R72" s="65"/>
      <c r="S72" s="65"/>
      <c r="T72" s="65"/>
      <c r="U72" s="65"/>
      <c r="V72" s="65"/>
      <c r="W72" s="65"/>
      <c r="X72" s="65"/>
      <c r="Z72" s="65"/>
      <c r="AA72" s="65"/>
      <c r="AC72" s="65"/>
      <c r="AE72" s="65"/>
      <c r="AG72" s="65"/>
      <c r="AI72" s="65"/>
    </row>
    <row r="73" spans="18:35" ht="15.75" customHeight="1" x14ac:dyDescent="0.25">
      <c r="R73" s="65"/>
      <c r="S73" s="65"/>
      <c r="T73" s="65"/>
      <c r="U73" s="65"/>
      <c r="V73" s="65"/>
      <c r="W73" s="65"/>
      <c r="X73" s="65"/>
      <c r="Z73" s="65"/>
      <c r="AA73" s="65"/>
      <c r="AC73" s="65"/>
      <c r="AE73" s="65"/>
      <c r="AG73" s="65"/>
      <c r="AI73" s="65"/>
    </row>
    <row r="74" spans="18:35" ht="15.75" customHeight="1" x14ac:dyDescent="0.25">
      <c r="R74" s="65"/>
      <c r="S74" s="65"/>
      <c r="T74" s="65"/>
      <c r="U74" s="65"/>
      <c r="V74" s="65"/>
      <c r="W74" s="65"/>
      <c r="X74" s="65"/>
      <c r="Z74" s="65"/>
      <c r="AA74" s="65"/>
      <c r="AC74" s="65"/>
      <c r="AE74" s="65"/>
      <c r="AG74" s="65"/>
      <c r="AI74" s="65"/>
    </row>
    <row r="75" spans="18:35" ht="15.75" customHeight="1" x14ac:dyDescent="0.25">
      <c r="R75" s="65"/>
      <c r="S75" s="65"/>
      <c r="T75" s="65"/>
      <c r="U75" s="65"/>
      <c r="V75" s="65"/>
      <c r="W75" s="65"/>
      <c r="X75" s="65"/>
      <c r="Z75" s="65"/>
      <c r="AA75" s="65"/>
      <c r="AC75" s="65"/>
      <c r="AE75" s="65"/>
      <c r="AG75" s="65"/>
      <c r="AI75" s="65"/>
    </row>
    <row r="76" spans="18:35" ht="15.75" customHeight="1" x14ac:dyDescent="0.25">
      <c r="R76" s="65"/>
      <c r="S76" s="65"/>
      <c r="T76" s="65"/>
      <c r="U76" s="65"/>
      <c r="V76" s="65"/>
      <c r="W76" s="65"/>
      <c r="X76" s="65"/>
      <c r="Z76" s="65"/>
      <c r="AA76" s="65"/>
      <c r="AC76" s="65"/>
      <c r="AE76" s="65"/>
      <c r="AG76" s="65"/>
      <c r="AI76" s="65"/>
    </row>
    <row r="77" spans="18:35" ht="15.75" customHeight="1" x14ac:dyDescent="0.25">
      <c r="R77" s="65"/>
      <c r="S77" s="65"/>
      <c r="T77" s="65"/>
      <c r="U77" s="65"/>
      <c r="V77" s="65"/>
      <c r="W77" s="65"/>
      <c r="X77" s="65"/>
      <c r="Z77" s="65"/>
      <c r="AA77" s="65"/>
      <c r="AC77" s="65"/>
      <c r="AE77" s="65"/>
      <c r="AG77" s="65"/>
      <c r="AI77" s="65"/>
    </row>
    <row r="78" spans="18:35" ht="15.75" customHeight="1" x14ac:dyDescent="0.25">
      <c r="R78" s="65"/>
      <c r="S78" s="65"/>
      <c r="T78" s="65"/>
      <c r="U78" s="65"/>
      <c r="V78" s="65"/>
      <c r="W78" s="65"/>
      <c r="X78" s="65"/>
      <c r="Z78" s="65"/>
      <c r="AA78" s="65"/>
      <c r="AC78" s="65"/>
      <c r="AE78" s="65"/>
      <c r="AG78" s="65"/>
      <c r="AI78" s="65"/>
    </row>
    <row r="79" spans="18:35" ht="15.75" customHeight="1" x14ac:dyDescent="0.25">
      <c r="R79" s="65"/>
      <c r="S79" s="65"/>
      <c r="T79" s="65"/>
      <c r="U79" s="65"/>
      <c r="V79" s="65"/>
      <c r="W79" s="65"/>
      <c r="X79" s="65"/>
      <c r="Z79" s="65"/>
      <c r="AA79" s="65"/>
      <c r="AC79" s="65"/>
      <c r="AE79" s="65"/>
      <c r="AG79" s="65"/>
      <c r="AI79" s="65"/>
    </row>
    <row r="80" spans="18:35" ht="15.75" customHeight="1" x14ac:dyDescent="0.25">
      <c r="R80" s="65"/>
      <c r="S80" s="65"/>
      <c r="T80" s="65"/>
      <c r="U80" s="65"/>
      <c r="V80" s="65"/>
      <c r="W80" s="65"/>
      <c r="X80" s="65"/>
      <c r="Z80" s="65"/>
      <c r="AA80" s="65"/>
      <c r="AC80" s="65"/>
      <c r="AE80" s="65"/>
      <c r="AG80" s="65"/>
      <c r="AI80" s="65"/>
    </row>
    <row r="81" spans="18:35" ht="15.75" customHeight="1" x14ac:dyDescent="0.25">
      <c r="R81" s="65"/>
      <c r="S81" s="65"/>
      <c r="T81" s="65"/>
      <c r="U81" s="65"/>
      <c r="V81" s="65"/>
      <c r="W81" s="65"/>
      <c r="X81" s="65"/>
      <c r="Z81" s="65"/>
      <c r="AA81" s="65"/>
      <c r="AC81" s="65"/>
      <c r="AE81" s="65"/>
      <c r="AG81" s="65"/>
      <c r="AI81" s="65"/>
    </row>
    <row r="82" spans="18:35" ht="15.75" customHeight="1" x14ac:dyDescent="0.25">
      <c r="R82" s="65"/>
      <c r="S82" s="65"/>
      <c r="T82" s="65"/>
      <c r="U82" s="65"/>
      <c r="V82" s="65"/>
      <c r="W82" s="65"/>
      <c r="X82" s="65"/>
      <c r="Z82" s="65"/>
      <c r="AA82" s="65"/>
      <c r="AC82" s="65"/>
      <c r="AE82" s="65"/>
      <c r="AG82" s="65"/>
      <c r="AI82" s="65"/>
    </row>
    <row r="83" spans="18:35" ht="15.75" customHeight="1" x14ac:dyDescent="0.25">
      <c r="R83" s="65"/>
      <c r="S83" s="65"/>
      <c r="T83" s="65"/>
      <c r="U83" s="65"/>
      <c r="V83" s="65"/>
      <c r="W83" s="65"/>
      <c r="X83" s="65"/>
      <c r="Z83" s="65"/>
      <c r="AA83" s="65"/>
      <c r="AC83" s="65"/>
      <c r="AE83" s="65"/>
      <c r="AG83" s="65"/>
      <c r="AI83" s="65"/>
    </row>
    <row r="84" spans="18:35" ht="15.75" customHeight="1" x14ac:dyDescent="0.25">
      <c r="R84" s="65"/>
      <c r="S84" s="65"/>
      <c r="T84" s="65"/>
      <c r="U84" s="65"/>
      <c r="V84" s="65"/>
      <c r="W84" s="65"/>
      <c r="X84" s="65"/>
      <c r="Z84" s="65"/>
      <c r="AA84" s="65"/>
      <c r="AC84" s="65"/>
      <c r="AE84" s="65"/>
      <c r="AG84" s="65"/>
      <c r="AI84" s="65"/>
    </row>
    <row r="85" spans="18:35" ht="15.75" customHeight="1" x14ac:dyDescent="0.25">
      <c r="R85" s="65"/>
      <c r="S85" s="65"/>
      <c r="T85" s="65"/>
      <c r="U85" s="65"/>
      <c r="V85" s="65"/>
      <c r="W85" s="65"/>
      <c r="X85" s="65"/>
      <c r="Z85" s="65"/>
      <c r="AA85" s="65"/>
      <c r="AC85" s="65"/>
      <c r="AE85" s="65"/>
      <c r="AG85" s="65"/>
      <c r="AI85" s="65"/>
    </row>
    <row r="86" spans="18:35" ht="15.75" customHeight="1" x14ac:dyDescent="0.25">
      <c r="R86" s="65"/>
      <c r="S86" s="65"/>
      <c r="T86" s="65"/>
      <c r="U86" s="65"/>
      <c r="V86" s="65"/>
      <c r="W86" s="65"/>
      <c r="X86" s="65"/>
      <c r="Z86" s="65"/>
      <c r="AA86" s="65"/>
      <c r="AC86" s="65"/>
      <c r="AE86" s="65"/>
      <c r="AG86" s="65"/>
      <c r="AI86" s="65"/>
    </row>
    <row r="87" spans="18:35" ht="15.75" customHeight="1" x14ac:dyDescent="0.25">
      <c r="R87" s="65"/>
      <c r="S87" s="65"/>
      <c r="T87" s="65"/>
      <c r="U87" s="65"/>
      <c r="V87" s="65"/>
      <c r="W87" s="65"/>
      <c r="X87" s="65"/>
      <c r="Z87" s="65"/>
      <c r="AA87" s="65"/>
      <c r="AC87" s="65"/>
      <c r="AE87" s="65"/>
      <c r="AG87" s="65"/>
      <c r="AI87" s="65"/>
    </row>
    <row r="88" spans="18:35" ht="15.75" customHeight="1" x14ac:dyDescent="0.25">
      <c r="R88" s="65"/>
      <c r="S88" s="65"/>
      <c r="T88" s="65"/>
      <c r="U88" s="65"/>
      <c r="V88" s="65"/>
      <c r="W88" s="65"/>
      <c r="X88" s="65"/>
      <c r="Z88" s="65"/>
      <c r="AA88" s="65"/>
      <c r="AC88" s="65"/>
      <c r="AE88" s="65"/>
      <c r="AG88" s="65"/>
      <c r="AI88" s="65"/>
    </row>
    <row r="89" spans="18:35" ht="15.75" customHeight="1" x14ac:dyDescent="0.25">
      <c r="R89" s="65"/>
      <c r="S89" s="65"/>
      <c r="T89" s="65"/>
      <c r="U89" s="65"/>
      <c r="V89" s="65"/>
      <c r="W89" s="65"/>
      <c r="X89" s="65"/>
      <c r="Z89" s="65"/>
      <c r="AA89" s="65"/>
      <c r="AC89" s="65"/>
      <c r="AE89" s="65"/>
      <c r="AG89" s="65"/>
      <c r="AI89" s="65"/>
    </row>
    <row r="90" spans="18:35" ht="15.75" customHeight="1" x14ac:dyDescent="0.25">
      <c r="R90" s="65"/>
      <c r="S90" s="65"/>
      <c r="T90" s="65"/>
      <c r="U90" s="65"/>
      <c r="V90" s="65"/>
      <c r="W90" s="65"/>
      <c r="X90" s="65"/>
      <c r="Z90" s="65"/>
      <c r="AA90" s="65"/>
      <c r="AC90" s="65"/>
      <c r="AE90" s="65"/>
      <c r="AG90" s="65"/>
      <c r="AI90" s="65"/>
    </row>
    <row r="91" spans="18:35" ht="15.75" customHeight="1" x14ac:dyDescent="0.25">
      <c r="R91" s="65"/>
      <c r="S91" s="65"/>
      <c r="T91" s="65"/>
      <c r="U91" s="65"/>
      <c r="V91" s="65"/>
      <c r="W91" s="65"/>
      <c r="X91" s="65"/>
      <c r="Z91" s="65"/>
      <c r="AA91" s="65"/>
      <c r="AC91" s="65"/>
      <c r="AE91" s="65"/>
      <c r="AG91" s="65"/>
      <c r="AI91" s="65"/>
    </row>
    <row r="92" spans="18:35" ht="15.75" customHeight="1" x14ac:dyDescent="0.25">
      <c r="R92" s="65"/>
      <c r="S92" s="65"/>
      <c r="T92" s="65"/>
      <c r="U92" s="65"/>
      <c r="V92" s="65"/>
      <c r="W92" s="65"/>
      <c r="X92" s="65"/>
      <c r="Z92" s="65"/>
      <c r="AA92" s="65"/>
      <c r="AC92" s="65"/>
      <c r="AE92" s="65"/>
      <c r="AG92" s="65"/>
      <c r="AI92" s="65"/>
    </row>
    <row r="93" spans="18:35" ht="15.75" customHeight="1" x14ac:dyDescent="0.25">
      <c r="R93" s="65"/>
      <c r="S93" s="65"/>
      <c r="T93" s="65"/>
      <c r="U93" s="65"/>
      <c r="V93" s="65"/>
      <c r="W93" s="65"/>
      <c r="X93" s="65"/>
      <c r="Z93" s="65"/>
      <c r="AA93" s="65"/>
      <c r="AC93" s="65"/>
      <c r="AE93" s="65"/>
      <c r="AG93" s="65"/>
      <c r="AI93" s="65"/>
    </row>
    <row r="94" spans="18:35" ht="15.75" customHeight="1" x14ac:dyDescent="0.25">
      <c r="R94" s="65"/>
      <c r="S94" s="65"/>
      <c r="T94" s="65"/>
      <c r="U94" s="65"/>
      <c r="V94" s="65"/>
      <c r="W94" s="65"/>
      <c r="X94" s="65"/>
      <c r="Z94" s="65"/>
      <c r="AA94" s="65"/>
      <c r="AC94" s="65"/>
      <c r="AE94" s="65"/>
      <c r="AG94" s="65"/>
      <c r="AI94" s="65"/>
    </row>
    <row r="95" spans="18:35" ht="15.75" customHeight="1" x14ac:dyDescent="0.25">
      <c r="R95" s="65"/>
      <c r="S95" s="65"/>
      <c r="T95" s="65"/>
      <c r="U95" s="65"/>
      <c r="V95" s="65"/>
      <c r="W95" s="65"/>
      <c r="X95" s="65"/>
      <c r="Z95" s="65"/>
      <c r="AA95" s="65"/>
      <c r="AC95" s="65"/>
      <c r="AE95" s="65"/>
      <c r="AG95" s="65"/>
      <c r="AI95" s="65"/>
    </row>
    <row r="96" spans="18:35" ht="15.75" customHeight="1" x14ac:dyDescent="0.25">
      <c r="R96" s="65"/>
      <c r="S96" s="65"/>
      <c r="T96" s="65"/>
      <c r="U96" s="65"/>
      <c r="V96" s="65"/>
      <c r="W96" s="65"/>
      <c r="X96" s="65"/>
      <c r="Z96" s="65"/>
      <c r="AA96" s="65"/>
      <c r="AC96" s="65"/>
      <c r="AE96" s="65"/>
      <c r="AG96" s="65"/>
      <c r="AI96" s="65"/>
    </row>
    <row r="97" spans="18:35" ht="15.75" customHeight="1" x14ac:dyDescent="0.25">
      <c r="R97" s="65"/>
      <c r="S97" s="65"/>
      <c r="T97" s="65"/>
      <c r="U97" s="65"/>
      <c r="V97" s="65"/>
      <c r="W97" s="65"/>
      <c r="X97" s="65"/>
      <c r="Z97" s="65"/>
      <c r="AA97" s="65"/>
      <c r="AC97" s="65"/>
      <c r="AE97" s="65"/>
      <c r="AG97" s="65"/>
      <c r="AI97" s="65"/>
    </row>
    <row r="98" spans="18:35" ht="15.75" customHeight="1" x14ac:dyDescent="0.25">
      <c r="R98" s="65"/>
      <c r="S98" s="65"/>
      <c r="T98" s="65"/>
      <c r="U98" s="65"/>
      <c r="V98" s="65"/>
      <c r="W98" s="65"/>
      <c r="X98" s="65"/>
      <c r="Z98" s="65"/>
      <c r="AA98" s="65"/>
      <c r="AC98" s="65"/>
      <c r="AE98" s="65"/>
      <c r="AG98" s="65"/>
      <c r="AI98" s="65"/>
    </row>
    <row r="99" spans="18:35" ht="15.75" customHeight="1" x14ac:dyDescent="0.25">
      <c r="R99" s="65"/>
      <c r="S99" s="65"/>
      <c r="T99" s="65"/>
      <c r="U99" s="65"/>
      <c r="V99" s="65"/>
      <c r="W99" s="65"/>
      <c r="X99" s="65"/>
      <c r="Z99" s="65"/>
      <c r="AA99" s="65"/>
      <c r="AC99" s="65"/>
      <c r="AE99" s="65"/>
      <c r="AG99" s="65"/>
      <c r="AI99" s="65"/>
    </row>
    <row r="100" spans="18:35" ht="15.75" customHeight="1" x14ac:dyDescent="0.25">
      <c r="R100" s="65"/>
      <c r="S100" s="65"/>
      <c r="T100" s="65"/>
      <c r="U100" s="65"/>
      <c r="V100" s="65"/>
      <c r="W100" s="65"/>
      <c r="X100" s="65"/>
      <c r="Z100" s="65"/>
      <c r="AA100" s="65"/>
      <c r="AC100" s="65"/>
      <c r="AE100" s="65"/>
      <c r="AG100" s="65"/>
      <c r="AI100" s="65"/>
    </row>
    <row r="101" spans="18:35" ht="15.75" customHeight="1" x14ac:dyDescent="0.25">
      <c r="R101" s="65"/>
      <c r="S101" s="65"/>
      <c r="T101" s="65"/>
      <c r="U101" s="65"/>
      <c r="V101" s="65"/>
      <c r="W101" s="65"/>
      <c r="X101" s="65"/>
      <c r="Z101" s="65"/>
      <c r="AA101" s="65"/>
      <c r="AC101" s="65"/>
      <c r="AE101" s="65"/>
      <c r="AG101" s="65"/>
      <c r="AI101" s="65"/>
    </row>
    <row r="102" spans="18:35" ht="15.75" customHeight="1" x14ac:dyDescent="0.25">
      <c r="R102" s="65"/>
      <c r="S102" s="65"/>
      <c r="T102" s="65"/>
      <c r="U102" s="65"/>
      <c r="V102" s="65"/>
      <c r="W102" s="65"/>
      <c r="X102" s="65"/>
      <c r="Z102" s="65"/>
      <c r="AA102" s="65"/>
      <c r="AC102" s="65"/>
      <c r="AE102" s="65"/>
      <c r="AG102" s="65"/>
      <c r="AI102" s="65"/>
    </row>
    <row r="103" spans="18:35" ht="15.75" customHeight="1" x14ac:dyDescent="0.25">
      <c r="R103" s="65"/>
      <c r="S103" s="65"/>
      <c r="T103" s="65"/>
      <c r="U103" s="65"/>
      <c r="V103" s="65"/>
      <c r="W103" s="65"/>
      <c r="X103" s="65"/>
      <c r="Z103" s="65"/>
      <c r="AA103" s="65"/>
      <c r="AC103" s="65"/>
      <c r="AE103" s="65"/>
      <c r="AG103" s="65"/>
      <c r="AI103" s="65"/>
    </row>
    <row r="104" spans="18:35" ht="15.75" customHeight="1" x14ac:dyDescent="0.25">
      <c r="R104" s="65"/>
      <c r="S104" s="65"/>
      <c r="T104" s="65"/>
      <c r="U104" s="65"/>
      <c r="V104" s="65"/>
      <c r="W104" s="65"/>
      <c r="X104" s="65"/>
      <c r="Z104" s="65"/>
      <c r="AA104" s="65"/>
      <c r="AC104" s="65"/>
      <c r="AE104" s="65"/>
      <c r="AG104" s="65"/>
      <c r="AI104" s="65"/>
    </row>
    <row r="105" spans="18:35" ht="15.75" customHeight="1" x14ac:dyDescent="0.25">
      <c r="R105" s="65"/>
      <c r="S105" s="65"/>
      <c r="T105" s="65"/>
      <c r="U105" s="65"/>
      <c r="V105" s="65"/>
      <c r="W105" s="65"/>
      <c r="X105" s="65"/>
      <c r="Z105" s="65"/>
      <c r="AA105" s="65"/>
      <c r="AC105" s="65"/>
      <c r="AE105" s="65"/>
      <c r="AG105" s="65"/>
      <c r="AI105" s="65"/>
    </row>
    <row r="106" spans="18:35" ht="15.75" customHeight="1" x14ac:dyDescent="0.25">
      <c r="R106" s="65"/>
      <c r="S106" s="65"/>
      <c r="T106" s="65"/>
      <c r="U106" s="65"/>
      <c r="V106" s="65"/>
      <c r="W106" s="65"/>
      <c r="X106" s="65"/>
      <c r="Z106" s="65"/>
      <c r="AA106" s="65"/>
      <c r="AC106" s="65"/>
      <c r="AE106" s="65"/>
      <c r="AG106" s="65"/>
      <c r="AI106" s="65"/>
    </row>
    <row r="107" spans="18:35" ht="15.75" customHeight="1" x14ac:dyDescent="0.25">
      <c r="R107" s="65"/>
      <c r="S107" s="65"/>
      <c r="T107" s="65"/>
      <c r="U107" s="65"/>
      <c r="V107" s="65"/>
      <c r="W107" s="65"/>
      <c r="X107" s="65"/>
      <c r="Z107" s="65"/>
      <c r="AA107" s="65"/>
      <c r="AC107" s="65"/>
      <c r="AE107" s="65"/>
      <c r="AG107" s="65"/>
      <c r="AI107" s="65"/>
    </row>
    <row r="108" spans="18:35" ht="15.75" customHeight="1" x14ac:dyDescent="0.25">
      <c r="R108" s="65"/>
      <c r="S108" s="65"/>
      <c r="T108" s="65"/>
      <c r="U108" s="65"/>
      <c r="V108" s="65"/>
      <c r="W108" s="65"/>
      <c r="X108" s="65"/>
      <c r="Z108" s="65"/>
      <c r="AA108" s="65"/>
      <c r="AC108" s="65"/>
      <c r="AE108" s="65"/>
      <c r="AG108" s="65"/>
      <c r="AI108" s="65"/>
    </row>
    <row r="109" spans="18:35" ht="15.75" customHeight="1" x14ac:dyDescent="0.25">
      <c r="R109" s="65"/>
      <c r="S109" s="65"/>
      <c r="T109" s="65"/>
      <c r="U109" s="65"/>
      <c r="V109" s="65"/>
      <c r="W109" s="65"/>
      <c r="X109" s="65"/>
      <c r="Z109" s="65"/>
      <c r="AA109" s="65"/>
      <c r="AC109" s="65"/>
      <c r="AE109" s="65"/>
      <c r="AG109" s="65"/>
      <c r="AI109" s="65"/>
    </row>
    <row r="110" spans="18:35" ht="15.75" customHeight="1" x14ac:dyDescent="0.25">
      <c r="R110" s="65"/>
      <c r="S110" s="65"/>
      <c r="T110" s="65"/>
      <c r="U110" s="65"/>
      <c r="V110" s="65"/>
      <c r="W110" s="65"/>
      <c r="X110" s="65"/>
      <c r="Z110" s="65"/>
      <c r="AA110" s="65"/>
      <c r="AC110" s="65"/>
      <c r="AE110" s="65"/>
      <c r="AG110" s="65"/>
      <c r="AI110" s="65"/>
    </row>
    <row r="111" spans="18:35" ht="15.75" customHeight="1" x14ac:dyDescent="0.25">
      <c r="R111" s="65"/>
      <c r="S111" s="65"/>
      <c r="T111" s="65"/>
      <c r="U111" s="65"/>
      <c r="V111" s="65"/>
      <c r="W111" s="65"/>
      <c r="X111" s="65"/>
      <c r="Z111" s="65"/>
      <c r="AA111" s="65"/>
      <c r="AC111" s="65"/>
      <c r="AE111" s="65"/>
      <c r="AG111" s="65"/>
      <c r="AI111" s="65"/>
    </row>
    <row r="112" spans="18:35" ht="15.75" customHeight="1" x14ac:dyDescent="0.25">
      <c r="R112" s="65"/>
      <c r="S112" s="65"/>
      <c r="T112" s="65"/>
      <c r="U112" s="65"/>
      <c r="V112" s="65"/>
      <c r="W112" s="65"/>
      <c r="X112" s="65"/>
      <c r="Z112" s="65"/>
      <c r="AA112" s="65"/>
      <c r="AC112" s="65"/>
      <c r="AE112" s="65"/>
      <c r="AG112" s="65"/>
      <c r="AI112" s="65"/>
    </row>
    <row r="113" spans="18:35" ht="15.75" customHeight="1" x14ac:dyDescent="0.25">
      <c r="R113" s="65"/>
      <c r="S113" s="65"/>
      <c r="T113" s="65"/>
      <c r="U113" s="65"/>
      <c r="V113" s="65"/>
      <c r="W113" s="65"/>
      <c r="X113" s="65"/>
      <c r="Z113" s="65"/>
      <c r="AA113" s="65"/>
      <c r="AC113" s="65"/>
      <c r="AE113" s="65"/>
      <c r="AG113" s="65"/>
      <c r="AI113" s="65"/>
    </row>
    <row r="114" spans="18:35" ht="15.75" customHeight="1" x14ac:dyDescent="0.25">
      <c r="R114" s="65"/>
      <c r="S114" s="65"/>
      <c r="T114" s="65"/>
      <c r="U114" s="65"/>
      <c r="V114" s="65"/>
      <c r="W114" s="65"/>
      <c r="X114" s="65"/>
      <c r="Z114" s="65"/>
      <c r="AA114" s="65"/>
      <c r="AC114" s="65"/>
      <c r="AE114" s="65"/>
      <c r="AG114" s="65"/>
      <c r="AI114" s="65"/>
    </row>
    <row r="115" spans="18:35" ht="15.75" customHeight="1" x14ac:dyDescent="0.25">
      <c r="R115" s="65"/>
      <c r="S115" s="65"/>
      <c r="T115" s="65"/>
      <c r="U115" s="65"/>
      <c r="V115" s="65"/>
      <c r="W115" s="65"/>
      <c r="X115" s="65"/>
      <c r="Z115" s="65"/>
      <c r="AA115" s="65"/>
      <c r="AC115" s="65"/>
      <c r="AE115" s="65"/>
      <c r="AG115" s="65"/>
      <c r="AI115" s="65"/>
    </row>
    <row r="116" spans="18:35" ht="15.75" customHeight="1" x14ac:dyDescent="0.25">
      <c r="R116" s="65"/>
      <c r="S116" s="65"/>
      <c r="T116" s="65"/>
      <c r="U116" s="65"/>
      <c r="V116" s="65"/>
      <c r="W116" s="65"/>
      <c r="X116" s="65"/>
      <c r="Z116" s="65"/>
      <c r="AA116" s="65"/>
      <c r="AC116" s="65"/>
      <c r="AE116" s="65"/>
      <c r="AG116" s="65"/>
      <c r="AI116" s="65"/>
    </row>
    <row r="117" spans="18:35" ht="15.75" customHeight="1" x14ac:dyDescent="0.25">
      <c r="R117" s="65"/>
      <c r="S117" s="65"/>
      <c r="T117" s="65"/>
      <c r="U117" s="65"/>
      <c r="V117" s="65"/>
      <c r="W117" s="65"/>
      <c r="X117" s="65"/>
      <c r="Z117" s="65"/>
      <c r="AA117" s="65"/>
      <c r="AC117" s="65"/>
      <c r="AE117" s="65"/>
      <c r="AG117" s="65"/>
      <c r="AI117" s="65"/>
    </row>
    <row r="118" spans="18:35" ht="15.75" customHeight="1" x14ac:dyDescent="0.25">
      <c r="R118" s="65"/>
      <c r="S118" s="65"/>
      <c r="T118" s="65"/>
      <c r="U118" s="65"/>
      <c r="V118" s="65"/>
      <c r="W118" s="65"/>
      <c r="X118" s="65"/>
      <c r="Z118" s="65"/>
      <c r="AA118" s="65"/>
      <c r="AC118" s="65"/>
      <c r="AE118" s="65"/>
      <c r="AG118" s="65"/>
      <c r="AI118" s="65"/>
    </row>
    <row r="119" spans="18:35" ht="15.75" customHeight="1" x14ac:dyDescent="0.25">
      <c r="R119" s="65"/>
      <c r="S119" s="65"/>
      <c r="T119" s="65"/>
      <c r="U119" s="65"/>
      <c r="V119" s="65"/>
      <c r="W119" s="65"/>
      <c r="X119" s="65"/>
      <c r="Z119" s="65"/>
      <c r="AA119" s="65"/>
      <c r="AC119" s="65"/>
      <c r="AE119" s="65"/>
      <c r="AG119" s="65"/>
      <c r="AI119" s="65"/>
    </row>
    <row r="120" spans="18:35" ht="15.75" customHeight="1" x14ac:dyDescent="0.25">
      <c r="R120" s="65"/>
      <c r="S120" s="65"/>
      <c r="T120" s="65"/>
      <c r="U120" s="65"/>
      <c r="V120" s="65"/>
      <c r="W120" s="65"/>
      <c r="X120" s="65"/>
      <c r="Z120" s="65"/>
      <c r="AA120" s="65"/>
      <c r="AC120" s="65"/>
      <c r="AE120" s="65"/>
      <c r="AG120" s="65"/>
      <c r="AI120" s="65"/>
    </row>
    <row r="121" spans="18:35" ht="15.75" customHeight="1" x14ac:dyDescent="0.25">
      <c r="R121" s="65"/>
      <c r="S121" s="65"/>
      <c r="T121" s="65"/>
      <c r="U121" s="65"/>
      <c r="V121" s="65"/>
      <c r="W121" s="65"/>
      <c r="X121" s="65"/>
      <c r="Z121" s="65"/>
      <c r="AA121" s="65"/>
      <c r="AC121" s="65"/>
      <c r="AE121" s="65"/>
      <c r="AG121" s="65"/>
      <c r="AI121" s="65"/>
    </row>
    <row r="122" spans="18:35" ht="15.75" customHeight="1" x14ac:dyDescent="0.25">
      <c r="R122" s="65"/>
      <c r="S122" s="65"/>
      <c r="T122" s="65"/>
      <c r="U122" s="65"/>
      <c r="V122" s="65"/>
      <c r="W122" s="65"/>
      <c r="X122" s="65"/>
      <c r="Z122" s="65"/>
      <c r="AA122" s="65"/>
      <c r="AC122" s="65"/>
      <c r="AE122" s="65"/>
      <c r="AG122" s="65"/>
      <c r="AI122" s="65"/>
    </row>
    <row r="123" spans="18:35" ht="15.75" customHeight="1" x14ac:dyDescent="0.25">
      <c r="R123" s="65"/>
      <c r="S123" s="65"/>
      <c r="T123" s="65"/>
      <c r="U123" s="65"/>
      <c r="V123" s="65"/>
      <c r="W123" s="65"/>
      <c r="X123" s="65"/>
      <c r="Z123" s="65"/>
      <c r="AA123" s="65"/>
      <c r="AC123" s="65"/>
      <c r="AE123" s="65"/>
      <c r="AG123" s="65"/>
      <c r="AI123" s="65"/>
    </row>
    <row r="124" spans="18:35" ht="15.75" customHeight="1" x14ac:dyDescent="0.25">
      <c r="R124" s="65"/>
      <c r="S124" s="65"/>
      <c r="T124" s="65"/>
      <c r="U124" s="65"/>
      <c r="V124" s="65"/>
      <c r="W124" s="65"/>
      <c r="X124" s="65"/>
      <c r="Z124" s="65"/>
      <c r="AA124" s="65"/>
      <c r="AC124" s="65"/>
      <c r="AE124" s="65"/>
      <c r="AG124" s="65"/>
      <c r="AI124" s="65"/>
    </row>
    <row r="125" spans="18:35" ht="15.75" customHeight="1" x14ac:dyDescent="0.25">
      <c r="R125" s="65"/>
      <c r="S125" s="65"/>
      <c r="T125" s="65"/>
      <c r="U125" s="65"/>
      <c r="V125" s="65"/>
      <c r="W125" s="65"/>
      <c r="X125" s="65"/>
      <c r="Z125" s="65"/>
      <c r="AA125" s="65"/>
      <c r="AC125" s="65"/>
      <c r="AE125" s="65"/>
      <c r="AG125" s="65"/>
      <c r="AI125" s="65"/>
    </row>
    <row r="126" spans="18:35" ht="15.75" customHeight="1" x14ac:dyDescent="0.25">
      <c r="R126" s="65"/>
      <c r="S126" s="65"/>
      <c r="T126" s="65"/>
      <c r="U126" s="65"/>
      <c r="V126" s="65"/>
      <c r="W126" s="65"/>
      <c r="X126" s="65"/>
      <c r="Z126" s="65"/>
      <c r="AA126" s="65"/>
      <c r="AC126" s="65"/>
      <c r="AE126" s="65"/>
      <c r="AG126" s="65"/>
      <c r="AI126" s="65"/>
    </row>
    <row r="127" spans="18:35" ht="15.75" customHeight="1" x14ac:dyDescent="0.25">
      <c r="R127" s="65"/>
      <c r="S127" s="65"/>
      <c r="T127" s="65"/>
      <c r="U127" s="65"/>
      <c r="V127" s="65"/>
      <c r="W127" s="65"/>
      <c r="X127" s="65"/>
      <c r="Z127" s="65"/>
      <c r="AA127" s="65"/>
      <c r="AC127" s="65"/>
      <c r="AE127" s="65"/>
      <c r="AG127" s="65"/>
      <c r="AI127" s="65"/>
    </row>
    <row r="128" spans="18:35" ht="15.75" customHeight="1" x14ac:dyDescent="0.25">
      <c r="R128" s="65"/>
      <c r="S128" s="65"/>
      <c r="T128" s="65"/>
      <c r="U128" s="65"/>
      <c r="V128" s="65"/>
      <c r="W128" s="65"/>
      <c r="X128" s="65"/>
      <c r="Z128" s="65"/>
      <c r="AA128" s="65"/>
      <c r="AC128" s="65"/>
      <c r="AE128" s="65"/>
      <c r="AG128" s="65"/>
      <c r="AI128" s="65"/>
    </row>
    <row r="129" spans="18:35" ht="15.75" customHeight="1" x14ac:dyDescent="0.25">
      <c r="R129" s="65"/>
      <c r="S129" s="65"/>
      <c r="T129" s="65"/>
      <c r="U129" s="65"/>
      <c r="V129" s="65"/>
      <c r="W129" s="65"/>
      <c r="X129" s="65"/>
      <c r="Z129" s="65"/>
      <c r="AA129" s="65"/>
      <c r="AC129" s="65"/>
      <c r="AE129" s="65"/>
      <c r="AG129" s="65"/>
      <c r="AI129" s="65"/>
    </row>
    <row r="130" spans="18:35" ht="15.75" customHeight="1" x14ac:dyDescent="0.25">
      <c r="R130" s="65"/>
      <c r="S130" s="65"/>
      <c r="T130" s="65"/>
      <c r="U130" s="65"/>
      <c r="V130" s="65"/>
      <c r="W130" s="65"/>
      <c r="X130" s="65"/>
      <c r="Z130" s="65"/>
      <c r="AA130" s="65"/>
      <c r="AC130" s="65"/>
      <c r="AE130" s="65"/>
      <c r="AG130" s="65"/>
      <c r="AI130" s="65"/>
    </row>
    <row r="131" spans="18:35" ht="15.75" customHeight="1" x14ac:dyDescent="0.25">
      <c r="R131" s="65"/>
      <c r="S131" s="65"/>
      <c r="T131" s="65"/>
      <c r="U131" s="65"/>
      <c r="V131" s="65"/>
      <c r="W131" s="65"/>
      <c r="X131" s="65"/>
      <c r="Z131" s="65"/>
      <c r="AA131" s="65"/>
      <c r="AC131" s="65"/>
      <c r="AE131" s="65"/>
      <c r="AG131" s="65"/>
      <c r="AI131" s="65"/>
    </row>
    <row r="132" spans="18:35" ht="15.75" customHeight="1" x14ac:dyDescent="0.25">
      <c r="R132" s="65"/>
      <c r="S132" s="65"/>
      <c r="T132" s="65"/>
      <c r="U132" s="65"/>
      <c r="V132" s="65"/>
      <c r="W132" s="65"/>
      <c r="X132" s="65"/>
      <c r="Z132" s="65"/>
      <c r="AA132" s="65"/>
      <c r="AC132" s="65"/>
      <c r="AE132" s="65"/>
      <c r="AG132" s="65"/>
      <c r="AI132" s="65"/>
    </row>
    <row r="133" spans="18:35" ht="15.75" customHeight="1" x14ac:dyDescent="0.25">
      <c r="R133" s="65"/>
      <c r="S133" s="65"/>
      <c r="T133" s="65"/>
      <c r="U133" s="65"/>
      <c r="V133" s="65"/>
      <c r="W133" s="65"/>
      <c r="X133" s="65"/>
      <c r="Z133" s="65"/>
      <c r="AA133" s="65"/>
      <c r="AC133" s="65"/>
      <c r="AE133" s="65"/>
      <c r="AG133" s="65"/>
      <c r="AI133" s="65"/>
    </row>
    <row r="134" spans="18:35" ht="15.75" customHeight="1" x14ac:dyDescent="0.25">
      <c r="R134" s="65"/>
      <c r="S134" s="65"/>
      <c r="T134" s="65"/>
      <c r="U134" s="65"/>
      <c r="V134" s="65"/>
      <c r="W134" s="65"/>
      <c r="X134" s="65"/>
      <c r="Z134" s="65"/>
      <c r="AA134" s="65"/>
      <c r="AC134" s="65"/>
      <c r="AE134" s="65"/>
      <c r="AG134" s="65"/>
      <c r="AI134" s="65"/>
    </row>
    <row r="135" spans="18:35" ht="15.75" customHeight="1" x14ac:dyDescent="0.25">
      <c r="R135" s="65"/>
      <c r="S135" s="65"/>
      <c r="T135" s="65"/>
      <c r="U135" s="65"/>
      <c r="V135" s="65"/>
      <c r="W135" s="65"/>
      <c r="X135" s="65"/>
      <c r="Z135" s="65"/>
      <c r="AA135" s="65"/>
      <c r="AC135" s="65"/>
      <c r="AE135" s="65"/>
      <c r="AG135" s="65"/>
      <c r="AI135" s="65"/>
    </row>
    <row r="136" spans="18:35" ht="15.75" customHeight="1" x14ac:dyDescent="0.25">
      <c r="R136" s="65"/>
      <c r="S136" s="65"/>
      <c r="T136" s="65"/>
      <c r="U136" s="65"/>
      <c r="V136" s="65"/>
      <c r="W136" s="65"/>
      <c r="X136" s="65"/>
      <c r="Z136" s="65"/>
      <c r="AA136" s="65"/>
      <c r="AC136" s="65"/>
      <c r="AE136" s="65"/>
      <c r="AG136" s="65"/>
      <c r="AI136" s="65"/>
    </row>
    <row r="137" spans="18:35" ht="15.75" customHeight="1" x14ac:dyDescent="0.25">
      <c r="R137" s="65"/>
      <c r="S137" s="65"/>
      <c r="T137" s="65"/>
      <c r="U137" s="65"/>
      <c r="V137" s="65"/>
      <c r="W137" s="65"/>
      <c r="X137" s="65"/>
      <c r="Z137" s="65"/>
      <c r="AA137" s="65"/>
      <c r="AC137" s="65"/>
      <c r="AE137" s="65"/>
      <c r="AG137" s="65"/>
      <c r="AI137" s="65"/>
    </row>
    <row r="138" spans="18:35" ht="15.75" customHeight="1" x14ac:dyDescent="0.25">
      <c r="R138" s="65"/>
      <c r="S138" s="65"/>
      <c r="T138" s="65"/>
      <c r="U138" s="65"/>
      <c r="V138" s="65"/>
      <c r="W138" s="65"/>
      <c r="X138" s="65"/>
      <c r="Z138" s="65"/>
      <c r="AA138" s="65"/>
      <c r="AC138" s="65"/>
      <c r="AE138" s="65"/>
      <c r="AG138" s="65"/>
      <c r="AI138" s="65"/>
    </row>
    <row r="139" spans="18:35" ht="15.75" customHeight="1" x14ac:dyDescent="0.25">
      <c r="R139" s="65"/>
      <c r="S139" s="65"/>
      <c r="T139" s="65"/>
      <c r="U139" s="65"/>
      <c r="V139" s="65"/>
      <c r="W139" s="65"/>
      <c r="X139" s="65"/>
      <c r="Z139" s="65"/>
      <c r="AA139" s="65"/>
      <c r="AC139" s="65"/>
      <c r="AE139" s="65"/>
      <c r="AG139" s="65"/>
      <c r="AI139" s="65"/>
    </row>
    <row r="140" spans="18:35" ht="15.75" customHeight="1" x14ac:dyDescent="0.25">
      <c r="R140" s="65"/>
      <c r="S140" s="65"/>
      <c r="T140" s="65"/>
      <c r="U140" s="65"/>
      <c r="V140" s="65"/>
      <c r="W140" s="65"/>
      <c r="X140" s="65"/>
      <c r="Z140" s="65"/>
      <c r="AA140" s="65"/>
      <c r="AC140" s="65"/>
      <c r="AE140" s="65"/>
      <c r="AG140" s="65"/>
      <c r="AI140" s="65"/>
    </row>
    <row r="141" spans="18:35" ht="15.75" customHeight="1" x14ac:dyDescent="0.25">
      <c r="R141" s="65"/>
      <c r="S141" s="65"/>
      <c r="T141" s="65"/>
      <c r="U141" s="65"/>
      <c r="V141" s="65"/>
      <c r="W141" s="65"/>
      <c r="X141" s="65"/>
      <c r="Z141" s="65"/>
      <c r="AA141" s="65"/>
      <c r="AC141" s="65"/>
      <c r="AE141" s="65"/>
      <c r="AG141" s="65"/>
      <c r="AI141" s="65"/>
    </row>
    <row r="142" spans="18:35" ht="15.75" customHeight="1" x14ac:dyDescent="0.25">
      <c r="R142" s="65"/>
      <c r="S142" s="65"/>
      <c r="T142" s="65"/>
      <c r="U142" s="65"/>
      <c r="V142" s="65"/>
      <c r="W142" s="65"/>
      <c r="X142" s="65"/>
      <c r="Z142" s="65"/>
      <c r="AA142" s="65"/>
      <c r="AC142" s="65"/>
      <c r="AE142" s="65"/>
      <c r="AG142" s="65"/>
      <c r="AI142" s="65"/>
    </row>
    <row r="143" spans="18:35" ht="15.75" customHeight="1" x14ac:dyDescent="0.25">
      <c r="R143" s="65"/>
      <c r="S143" s="65"/>
      <c r="T143" s="65"/>
      <c r="U143" s="65"/>
      <c r="V143" s="65"/>
      <c r="W143" s="65"/>
      <c r="X143" s="65"/>
      <c r="Z143" s="65"/>
      <c r="AA143" s="65"/>
      <c r="AC143" s="65"/>
      <c r="AE143" s="65"/>
      <c r="AG143" s="65"/>
      <c r="AI143" s="65"/>
    </row>
    <row r="144" spans="18:35" ht="15.75" customHeight="1" x14ac:dyDescent="0.25">
      <c r="R144" s="65"/>
      <c r="S144" s="65"/>
      <c r="T144" s="65"/>
      <c r="U144" s="65"/>
      <c r="V144" s="65"/>
      <c r="W144" s="65"/>
      <c r="X144" s="65"/>
      <c r="Z144" s="65"/>
      <c r="AA144" s="65"/>
      <c r="AC144" s="65"/>
      <c r="AE144" s="65"/>
      <c r="AG144" s="65"/>
      <c r="AI144" s="65"/>
    </row>
    <row r="145" spans="18:35" ht="15.75" customHeight="1" x14ac:dyDescent="0.25">
      <c r="R145" s="65"/>
      <c r="S145" s="65"/>
      <c r="T145" s="65"/>
      <c r="U145" s="65"/>
      <c r="V145" s="65"/>
      <c r="W145" s="65"/>
      <c r="X145" s="65"/>
      <c r="Z145" s="65"/>
      <c r="AA145" s="65"/>
      <c r="AC145" s="65"/>
      <c r="AE145" s="65"/>
      <c r="AG145" s="65"/>
      <c r="AI145" s="65"/>
    </row>
    <row r="146" spans="18:35" ht="15.75" customHeight="1" x14ac:dyDescent="0.25">
      <c r="R146" s="65"/>
      <c r="S146" s="65"/>
      <c r="T146" s="65"/>
      <c r="U146" s="65"/>
      <c r="V146" s="65"/>
      <c r="W146" s="65"/>
      <c r="X146" s="65"/>
      <c r="Z146" s="65"/>
      <c r="AA146" s="65"/>
      <c r="AC146" s="65"/>
      <c r="AE146" s="65"/>
      <c r="AG146" s="65"/>
      <c r="AI146" s="65"/>
    </row>
    <row r="147" spans="18:35" ht="15.75" customHeight="1" x14ac:dyDescent="0.25">
      <c r="R147" s="65"/>
      <c r="S147" s="65"/>
      <c r="T147" s="65"/>
      <c r="U147" s="65"/>
      <c r="V147" s="65"/>
      <c r="W147" s="65"/>
      <c r="X147" s="65"/>
      <c r="Z147" s="65"/>
      <c r="AA147" s="65"/>
      <c r="AC147" s="65"/>
      <c r="AE147" s="65"/>
      <c r="AG147" s="65"/>
      <c r="AI147" s="65"/>
    </row>
    <row r="148" spans="18:35" ht="15.75" customHeight="1" x14ac:dyDescent="0.25">
      <c r="R148" s="65"/>
      <c r="S148" s="65"/>
      <c r="T148" s="65"/>
      <c r="U148" s="65"/>
      <c r="V148" s="65"/>
      <c r="W148" s="65"/>
      <c r="X148" s="65"/>
      <c r="Z148" s="65"/>
      <c r="AA148" s="65"/>
      <c r="AC148" s="65"/>
      <c r="AE148" s="65"/>
      <c r="AG148" s="65"/>
      <c r="AI148" s="65"/>
    </row>
    <row r="149" spans="18:35" ht="15.75" customHeight="1" x14ac:dyDescent="0.25">
      <c r="R149" s="65"/>
      <c r="S149" s="65"/>
      <c r="T149" s="65"/>
      <c r="U149" s="65"/>
      <c r="V149" s="65"/>
      <c r="W149" s="65"/>
      <c r="X149" s="65"/>
      <c r="Z149" s="65"/>
      <c r="AA149" s="65"/>
      <c r="AC149" s="65"/>
      <c r="AE149" s="65"/>
      <c r="AG149" s="65"/>
      <c r="AI149" s="65"/>
    </row>
    <row r="150" spans="18:35" ht="15.75" customHeight="1" x14ac:dyDescent="0.25">
      <c r="R150" s="65"/>
      <c r="S150" s="65"/>
      <c r="T150" s="65"/>
      <c r="U150" s="65"/>
      <c r="V150" s="65"/>
      <c r="W150" s="65"/>
      <c r="X150" s="65"/>
      <c r="Z150" s="65"/>
      <c r="AA150" s="65"/>
      <c r="AC150" s="65"/>
      <c r="AE150" s="65"/>
      <c r="AG150" s="65"/>
      <c r="AI150" s="65"/>
    </row>
    <row r="151" spans="18:35" ht="15.75" customHeight="1" x14ac:dyDescent="0.25">
      <c r="R151" s="65"/>
      <c r="S151" s="65"/>
      <c r="T151" s="65"/>
      <c r="U151" s="65"/>
      <c r="V151" s="65"/>
      <c r="W151" s="65"/>
      <c r="X151" s="65"/>
      <c r="Z151" s="65"/>
      <c r="AA151" s="65"/>
      <c r="AC151" s="65"/>
      <c r="AE151" s="65"/>
      <c r="AG151" s="65"/>
      <c r="AI151" s="65"/>
    </row>
    <row r="152" spans="18:35" ht="15.75" customHeight="1" x14ac:dyDescent="0.25">
      <c r="R152" s="65"/>
      <c r="S152" s="65"/>
      <c r="T152" s="65"/>
      <c r="U152" s="65"/>
      <c r="V152" s="65"/>
      <c r="W152" s="65"/>
      <c r="X152" s="65"/>
      <c r="Z152" s="65"/>
      <c r="AA152" s="65"/>
      <c r="AC152" s="65"/>
      <c r="AE152" s="65"/>
      <c r="AG152" s="65"/>
      <c r="AI152" s="65"/>
    </row>
    <row r="153" spans="18:35" ht="15.75" customHeight="1" x14ac:dyDescent="0.25">
      <c r="R153" s="65"/>
      <c r="S153" s="65"/>
      <c r="T153" s="65"/>
      <c r="U153" s="65"/>
      <c r="V153" s="65"/>
      <c r="W153" s="65"/>
      <c r="X153" s="65"/>
      <c r="Z153" s="65"/>
      <c r="AA153" s="65"/>
      <c r="AC153" s="65"/>
      <c r="AE153" s="65"/>
      <c r="AG153" s="65"/>
      <c r="AI153" s="65"/>
    </row>
    <row r="154" spans="18:35" ht="15.75" customHeight="1" x14ac:dyDescent="0.25">
      <c r="R154" s="65"/>
      <c r="S154" s="65"/>
      <c r="T154" s="65"/>
      <c r="U154" s="65"/>
      <c r="V154" s="65"/>
      <c r="W154" s="65"/>
      <c r="X154" s="65"/>
      <c r="Z154" s="65"/>
      <c r="AA154" s="65"/>
      <c r="AC154" s="65"/>
      <c r="AE154" s="65"/>
      <c r="AG154" s="65"/>
      <c r="AI154" s="65"/>
    </row>
    <row r="155" spans="18:35" ht="15.75" customHeight="1" x14ac:dyDescent="0.25">
      <c r="R155" s="65"/>
      <c r="S155" s="65"/>
      <c r="T155" s="65"/>
      <c r="U155" s="65"/>
      <c r="V155" s="65"/>
      <c r="W155" s="65"/>
      <c r="X155" s="65"/>
      <c r="Z155" s="65"/>
      <c r="AA155" s="65"/>
      <c r="AC155" s="65"/>
      <c r="AE155" s="65"/>
      <c r="AG155" s="65"/>
      <c r="AI155" s="65"/>
    </row>
    <row r="156" spans="18:35" ht="15.75" customHeight="1" x14ac:dyDescent="0.25">
      <c r="R156" s="65"/>
      <c r="S156" s="65"/>
      <c r="T156" s="65"/>
      <c r="U156" s="65"/>
      <c r="V156" s="65"/>
      <c r="W156" s="65"/>
      <c r="X156" s="65"/>
      <c r="Z156" s="65"/>
      <c r="AA156" s="65"/>
      <c r="AC156" s="65"/>
      <c r="AE156" s="65"/>
      <c r="AG156" s="65"/>
      <c r="AI156" s="65"/>
    </row>
    <row r="157" spans="18:35" ht="15.75" customHeight="1" x14ac:dyDescent="0.25">
      <c r="R157" s="65"/>
      <c r="S157" s="65"/>
      <c r="T157" s="65"/>
      <c r="U157" s="65"/>
      <c r="V157" s="65"/>
      <c r="W157" s="65"/>
      <c r="X157" s="65"/>
      <c r="Z157" s="65"/>
      <c r="AA157" s="65"/>
      <c r="AC157" s="65"/>
      <c r="AE157" s="65"/>
      <c r="AG157" s="65"/>
      <c r="AI157" s="65"/>
    </row>
    <row r="158" spans="18:35" ht="15.75" customHeight="1" x14ac:dyDescent="0.25">
      <c r="R158" s="65"/>
      <c r="S158" s="65"/>
      <c r="T158" s="65"/>
      <c r="U158" s="65"/>
      <c r="V158" s="65"/>
      <c r="W158" s="65"/>
      <c r="X158" s="65"/>
      <c r="Z158" s="65"/>
      <c r="AA158" s="65"/>
      <c r="AC158" s="65"/>
      <c r="AE158" s="65"/>
      <c r="AG158" s="65"/>
      <c r="AI158" s="65"/>
    </row>
    <row r="159" spans="18:35" ht="15.75" customHeight="1" x14ac:dyDescent="0.25">
      <c r="R159" s="65"/>
      <c r="S159" s="65"/>
      <c r="T159" s="65"/>
      <c r="U159" s="65"/>
      <c r="V159" s="65"/>
      <c r="W159" s="65"/>
      <c r="X159" s="65"/>
      <c r="Z159" s="65"/>
      <c r="AA159" s="65"/>
      <c r="AC159" s="65"/>
      <c r="AE159" s="65"/>
      <c r="AG159" s="65"/>
      <c r="AI159" s="65"/>
    </row>
    <row r="160" spans="18:35" ht="15.75" customHeight="1" x14ac:dyDescent="0.25">
      <c r="R160" s="65"/>
      <c r="S160" s="65"/>
      <c r="T160" s="65"/>
      <c r="U160" s="65"/>
      <c r="V160" s="65"/>
      <c r="W160" s="65"/>
      <c r="X160" s="65"/>
      <c r="Z160" s="65"/>
      <c r="AA160" s="65"/>
      <c r="AC160" s="65"/>
      <c r="AE160" s="65"/>
      <c r="AG160" s="65"/>
      <c r="AI160" s="65"/>
    </row>
    <row r="161" spans="18:35" ht="15.75" customHeight="1" x14ac:dyDescent="0.25">
      <c r="R161" s="65"/>
      <c r="S161" s="65"/>
      <c r="T161" s="65"/>
      <c r="U161" s="65"/>
      <c r="V161" s="65"/>
      <c r="W161" s="65"/>
      <c r="X161" s="65"/>
      <c r="Z161" s="65"/>
      <c r="AA161" s="65"/>
      <c r="AC161" s="65"/>
      <c r="AE161" s="65"/>
      <c r="AG161" s="65"/>
      <c r="AI161" s="65"/>
    </row>
    <row r="162" spans="18:35" ht="15.75" customHeight="1" x14ac:dyDescent="0.25">
      <c r="R162" s="65"/>
      <c r="S162" s="65"/>
      <c r="T162" s="65"/>
      <c r="U162" s="65"/>
      <c r="V162" s="65"/>
      <c r="W162" s="65"/>
      <c r="X162" s="65"/>
      <c r="Z162" s="65"/>
      <c r="AA162" s="65"/>
      <c r="AC162" s="65"/>
      <c r="AE162" s="65"/>
      <c r="AG162" s="65"/>
      <c r="AI162" s="65"/>
    </row>
    <row r="163" spans="18:35" ht="15.75" customHeight="1" x14ac:dyDescent="0.25">
      <c r="R163" s="65"/>
      <c r="S163" s="65"/>
      <c r="T163" s="65"/>
      <c r="U163" s="65"/>
      <c r="V163" s="65"/>
      <c r="W163" s="65"/>
      <c r="X163" s="65"/>
      <c r="Z163" s="65"/>
      <c r="AA163" s="65"/>
      <c r="AC163" s="65"/>
      <c r="AE163" s="65"/>
      <c r="AG163" s="65"/>
      <c r="AI163" s="65"/>
    </row>
    <row r="164" spans="18:35" ht="15.75" customHeight="1" x14ac:dyDescent="0.25">
      <c r="R164" s="65"/>
      <c r="S164" s="65"/>
      <c r="T164" s="65"/>
      <c r="U164" s="65"/>
      <c r="V164" s="65"/>
      <c r="W164" s="65"/>
      <c r="X164" s="65"/>
      <c r="Z164" s="65"/>
      <c r="AA164" s="65"/>
      <c r="AC164" s="65"/>
      <c r="AE164" s="65"/>
      <c r="AG164" s="65"/>
      <c r="AI164" s="65"/>
    </row>
    <row r="165" spans="18:35" ht="15.75" customHeight="1" x14ac:dyDescent="0.25">
      <c r="R165" s="65"/>
      <c r="S165" s="65"/>
      <c r="T165" s="65"/>
      <c r="U165" s="65"/>
      <c r="V165" s="65"/>
      <c r="W165" s="65"/>
      <c r="X165" s="65"/>
      <c r="Z165" s="65"/>
      <c r="AA165" s="65"/>
      <c r="AC165" s="65"/>
      <c r="AE165" s="65"/>
      <c r="AG165" s="65"/>
      <c r="AI165" s="65"/>
    </row>
    <row r="166" spans="18:35" ht="15.75" customHeight="1" x14ac:dyDescent="0.25">
      <c r="R166" s="65"/>
      <c r="S166" s="65"/>
      <c r="T166" s="65"/>
      <c r="U166" s="65"/>
      <c r="V166" s="65"/>
      <c r="W166" s="65"/>
      <c r="X166" s="65"/>
      <c r="Z166" s="65"/>
      <c r="AA166" s="65"/>
      <c r="AC166" s="65"/>
      <c r="AE166" s="65"/>
      <c r="AG166" s="65"/>
      <c r="AI166" s="65"/>
    </row>
    <row r="167" spans="18:35" ht="15.75" customHeight="1" x14ac:dyDescent="0.25">
      <c r="R167" s="65"/>
      <c r="S167" s="65"/>
      <c r="T167" s="65"/>
      <c r="U167" s="65"/>
      <c r="V167" s="65"/>
      <c r="W167" s="65"/>
      <c r="X167" s="65"/>
      <c r="Z167" s="65"/>
      <c r="AA167" s="65"/>
      <c r="AC167" s="65"/>
      <c r="AE167" s="65"/>
      <c r="AG167" s="65"/>
      <c r="AI167" s="65"/>
    </row>
    <row r="168" spans="18:35" ht="15.75" customHeight="1" x14ac:dyDescent="0.25">
      <c r="R168" s="65"/>
      <c r="S168" s="65"/>
      <c r="T168" s="65"/>
      <c r="U168" s="65"/>
      <c r="V168" s="65"/>
      <c r="W168" s="65"/>
      <c r="X168" s="65"/>
      <c r="Z168" s="65"/>
      <c r="AA168" s="65"/>
      <c r="AC168" s="65"/>
      <c r="AE168" s="65"/>
      <c r="AG168" s="65"/>
      <c r="AI168" s="65"/>
    </row>
    <row r="169" spans="18:35" ht="15.75" customHeight="1" x14ac:dyDescent="0.25">
      <c r="R169" s="65"/>
      <c r="S169" s="65"/>
      <c r="T169" s="65"/>
      <c r="U169" s="65"/>
      <c r="V169" s="65"/>
      <c r="W169" s="65"/>
      <c r="X169" s="65"/>
      <c r="Z169" s="65"/>
      <c r="AA169" s="65"/>
      <c r="AC169" s="65"/>
      <c r="AE169" s="65"/>
      <c r="AG169" s="65"/>
      <c r="AI169" s="65"/>
    </row>
    <row r="170" spans="18:35" ht="15.75" customHeight="1" x14ac:dyDescent="0.25">
      <c r="R170" s="65"/>
      <c r="S170" s="65"/>
      <c r="T170" s="65"/>
      <c r="U170" s="65"/>
      <c r="V170" s="65"/>
      <c r="W170" s="65"/>
      <c r="X170" s="65"/>
      <c r="Z170" s="65"/>
      <c r="AA170" s="65"/>
      <c r="AC170" s="65"/>
      <c r="AE170" s="65"/>
      <c r="AG170" s="65"/>
      <c r="AI170" s="65"/>
    </row>
    <row r="171" spans="18:35" ht="15.75" customHeight="1" x14ac:dyDescent="0.25">
      <c r="R171" s="65"/>
      <c r="S171" s="65"/>
      <c r="T171" s="65"/>
      <c r="U171" s="65"/>
      <c r="V171" s="65"/>
      <c r="W171" s="65"/>
      <c r="X171" s="65"/>
      <c r="Z171" s="65"/>
      <c r="AA171" s="65"/>
      <c r="AC171" s="65"/>
      <c r="AE171" s="65"/>
      <c r="AG171" s="65"/>
      <c r="AI171" s="65"/>
    </row>
    <row r="172" spans="18:35" ht="15.75" customHeight="1" x14ac:dyDescent="0.25">
      <c r="R172" s="65"/>
      <c r="S172" s="65"/>
      <c r="T172" s="65"/>
      <c r="U172" s="65"/>
      <c r="V172" s="65"/>
      <c r="W172" s="65"/>
      <c r="X172" s="65"/>
      <c r="Z172" s="65"/>
      <c r="AA172" s="65"/>
      <c r="AC172" s="65"/>
      <c r="AE172" s="65"/>
      <c r="AG172" s="65"/>
      <c r="AI172" s="65"/>
    </row>
    <row r="173" spans="18:35" ht="15.75" customHeight="1" x14ac:dyDescent="0.25">
      <c r="R173" s="65"/>
      <c r="S173" s="65"/>
      <c r="T173" s="65"/>
      <c r="U173" s="65"/>
      <c r="V173" s="65"/>
      <c r="W173" s="65"/>
      <c r="X173" s="65"/>
      <c r="Z173" s="65"/>
      <c r="AA173" s="65"/>
      <c r="AC173" s="65"/>
      <c r="AE173" s="65"/>
      <c r="AG173" s="65"/>
      <c r="AI173" s="65"/>
    </row>
    <row r="174" spans="18:35" ht="15.75" customHeight="1" x14ac:dyDescent="0.25">
      <c r="R174" s="65"/>
      <c r="S174" s="65"/>
      <c r="T174" s="65"/>
      <c r="U174" s="65"/>
      <c r="V174" s="65"/>
      <c r="W174" s="65"/>
      <c r="X174" s="65"/>
      <c r="Z174" s="65"/>
      <c r="AA174" s="65"/>
      <c r="AC174" s="65"/>
      <c r="AE174" s="65"/>
      <c r="AG174" s="65"/>
      <c r="AI174" s="65"/>
    </row>
    <row r="175" spans="18:35" ht="15.75" customHeight="1" x14ac:dyDescent="0.25">
      <c r="R175" s="65"/>
      <c r="S175" s="65"/>
      <c r="T175" s="65"/>
      <c r="U175" s="65"/>
      <c r="V175" s="65"/>
      <c r="W175" s="65"/>
      <c r="X175" s="65"/>
      <c r="Z175" s="65"/>
      <c r="AA175" s="65"/>
      <c r="AC175" s="65"/>
      <c r="AE175" s="65"/>
      <c r="AG175" s="65"/>
      <c r="AI175" s="65"/>
    </row>
    <row r="176" spans="18:35" ht="15.75" customHeight="1" x14ac:dyDescent="0.25">
      <c r="R176" s="65"/>
      <c r="S176" s="65"/>
      <c r="T176" s="65"/>
      <c r="U176" s="65"/>
      <c r="V176" s="65"/>
      <c r="W176" s="65"/>
      <c r="X176" s="65"/>
      <c r="Z176" s="65"/>
      <c r="AA176" s="65"/>
      <c r="AC176" s="65"/>
      <c r="AE176" s="65"/>
      <c r="AG176" s="65"/>
      <c r="AI176" s="65"/>
    </row>
    <row r="177" spans="18:35" ht="15.75" customHeight="1" x14ac:dyDescent="0.25">
      <c r="R177" s="65"/>
      <c r="S177" s="65"/>
      <c r="T177" s="65"/>
      <c r="U177" s="65"/>
      <c r="V177" s="65"/>
      <c r="W177" s="65"/>
      <c r="X177" s="65"/>
      <c r="Z177" s="65"/>
      <c r="AA177" s="65"/>
      <c r="AC177" s="65"/>
      <c r="AE177" s="65"/>
      <c r="AG177" s="65"/>
      <c r="AI177" s="65"/>
    </row>
    <row r="178" spans="18:35" ht="15.75" customHeight="1" x14ac:dyDescent="0.25">
      <c r="R178" s="65"/>
      <c r="S178" s="65"/>
      <c r="T178" s="65"/>
      <c r="U178" s="65"/>
      <c r="V178" s="65"/>
      <c r="W178" s="65"/>
      <c r="X178" s="65"/>
      <c r="Z178" s="65"/>
      <c r="AA178" s="65"/>
      <c r="AC178" s="65"/>
      <c r="AE178" s="65"/>
      <c r="AG178" s="65"/>
      <c r="AI178" s="65"/>
    </row>
    <row r="179" spans="18:35" ht="15.75" customHeight="1" x14ac:dyDescent="0.25">
      <c r="R179" s="65"/>
      <c r="S179" s="65"/>
      <c r="T179" s="65"/>
      <c r="U179" s="65"/>
      <c r="V179" s="65"/>
      <c r="W179" s="65"/>
      <c r="X179" s="65"/>
      <c r="Z179" s="65"/>
      <c r="AA179" s="65"/>
      <c r="AC179" s="65"/>
      <c r="AE179" s="65"/>
      <c r="AG179" s="65"/>
      <c r="AI179" s="65"/>
    </row>
    <row r="180" spans="18:35" ht="15.75" customHeight="1" x14ac:dyDescent="0.25">
      <c r="R180" s="65"/>
      <c r="S180" s="65"/>
      <c r="T180" s="65"/>
      <c r="U180" s="65"/>
      <c r="V180" s="65"/>
      <c r="W180" s="65"/>
      <c r="X180" s="65"/>
      <c r="Z180" s="65"/>
      <c r="AA180" s="65"/>
      <c r="AC180" s="65"/>
      <c r="AE180" s="65"/>
      <c r="AG180" s="65"/>
      <c r="AI180" s="65"/>
    </row>
    <row r="181" spans="18:35" ht="15.75" customHeight="1" x14ac:dyDescent="0.25">
      <c r="R181" s="65"/>
      <c r="S181" s="65"/>
      <c r="T181" s="65"/>
      <c r="U181" s="65"/>
      <c r="V181" s="65"/>
      <c r="W181" s="65"/>
      <c r="X181" s="65"/>
      <c r="Z181" s="65"/>
      <c r="AA181" s="65"/>
      <c r="AC181" s="65"/>
      <c r="AE181" s="65"/>
      <c r="AG181" s="65"/>
      <c r="AI181" s="65"/>
    </row>
    <row r="182" spans="18:35" ht="15.75" customHeight="1" x14ac:dyDescent="0.25">
      <c r="R182" s="65"/>
      <c r="S182" s="65"/>
      <c r="T182" s="65"/>
      <c r="U182" s="65"/>
      <c r="V182" s="65"/>
      <c r="W182" s="65"/>
      <c r="X182" s="65"/>
      <c r="Z182" s="65"/>
      <c r="AA182" s="65"/>
      <c r="AC182" s="65"/>
      <c r="AE182" s="65"/>
      <c r="AG182" s="65"/>
      <c r="AI182" s="65"/>
    </row>
    <row r="183" spans="18:35" ht="15.75" customHeight="1" x14ac:dyDescent="0.25">
      <c r="R183" s="65"/>
      <c r="S183" s="65"/>
      <c r="T183" s="65"/>
      <c r="U183" s="65"/>
      <c r="V183" s="65"/>
      <c r="W183" s="65"/>
      <c r="X183" s="65"/>
      <c r="Z183" s="65"/>
      <c r="AA183" s="65"/>
      <c r="AC183" s="65"/>
      <c r="AE183" s="65"/>
      <c r="AG183" s="65"/>
      <c r="AI183" s="65"/>
    </row>
    <row r="184" spans="18:35" ht="15.75" customHeight="1" x14ac:dyDescent="0.25">
      <c r="R184" s="65"/>
      <c r="S184" s="65"/>
      <c r="T184" s="65"/>
      <c r="U184" s="65"/>
      <c r="V184" s="65"/>
      <c r="W184" s="65"/>
      <c r="X184" s="65"/>
      <c r="Z184" s="65"/>
      <c r="AA184" s="65"/>
      <c r="AC184" s="65"/>
      <c r="AE184" s="65"/>
      <c r="AG184" s="65"/>
      <c r="AI184" s="65"/>
    </row>
    <row r="185" spans="18:35" ht="15.75" customHeight="1" x14ac:dyDescent="0.25">
      <c r="R185" s="65"/>
      <c r="S185" s="65"/>
      <c r="T185" s="65"/>
      <c r="U185" s="65"/>
      <c r="V185" s="65"/>
      <c r="W185" s="65"/>
      <c r="X185" s="65"/>
      <c r="Z185" s="65"/>
      <c r="AA185" s="65"/>
      <c r="AC185" s="65"/>
      <c r="AE185" s="65"/>
      <c r="AG185" s="65"/>
      <c r="AI185" s="65"/>
    </row>
    <row r="186" spans="18:35" ht="15.75" customHeight="1" x14ac:dyDescent="0.25">
      <c r="R186" s="65"/>
      <c r="S186" s="65"/>
      <c r="T186" s="65"/>
      <c r="U186" s="65"/>
      <c r="V186" s="65"/>
      <c r="W186" s="65"/>
      <c r="X186" s="65"/>
      <c r="Z186" s="65"/>
      <c r="AA186" s="65"/>
      <c r="AC186" s="65"/>
      <c r="AE186" s="65"/>
      <c r="AG186" s="65"/>
      <c r="AI186" s="65"/>
    </row>
    <row r="187" spans="18:35" ht="15.75" customHeight="1" x14ac:dyDescent="0.25">
      <c r="R187" s="65"/>
      <c r="S187" s="65"/>
      <c r="T187" s="65"/>
      <c r="U187" s="65"/>
      <c r="V187" s="65"/>
      <c r="W187" s="65"/>
      <c r="X187" s="65"/>
      <c r="Z187" s="65"/>
      <c r="AA187" s="65"/>
      <c r="AC187" s="65"/>
      <c r="AE187" s="65"/>
      <c r="AG187" s="65"/>
      <c r="AI187" s="65"/>
    </row>
    <row r="188" spans="18:35" ht="15.75" customHeight="1" x14ac:dyDescent="0.25">
      <c r="R188" s="65"/>
      <c r="S188" s="65"/>
      <c r="T188" s="65"/>
      <c r="U188" s="65"/>
      <c r="V188" s="65"/>
      <c r="W188" s="65"/>
      <c r="X188" s="65"/>
      <c r="Z188" s="65"/>
      <c r="AA188" s="65"/>
      <c r="AC188" s="65"/>
      <c r="AE188" s="65"/>
      <c r="AG188" s="65"/>
      <c r="AI188" s="65"/>
    </row>
    <row r="189" spans="18:35" ht="15.75" customHeight="1" x14ac:dyDescent="0.25">
      <c r="R189" s="65"/>
      <c r="S189" s="65"/>
      <c r="T189" s="65"/>
      <c r="U189" s="65"/>
      <c r="V189" s="65"/>
      <c r="W189" s="65"/>
      <c r="X189" s="65"/>
      <c r="Z189" s="65"/>
      <c r="AA189" s="65"/>
      <c r="AC189" s="65"/>
      <c r="AE189" s="65"/>
      <c r="AG189" s="65"/>
      <c r="AI189" s="65"/>
    </row>
    <row r="190" spans="18:35" ht="15.75" customHeight="1" x14ac:dyDescent="0.25">
      <c r="R190" s="65"/>
      <c r="S190" s="65"/>
      <c r="T190" s="65"/>
      <c r="U190" s="65"/>
      <c r="V190" s="65"/>
      <c r="W190" s="65"/>
      <c r="X190" s="65"/>
      <c r="Z190" s="65"/>
      <c r="AA190" s="65"/>
      <c r="AC190" s="65"/>
      <c r="AE190" s="65"/>
      <c r="AG190" s="65"/>
      <c r="AI190" s="65"/>
    </row>
    <row r="191" spans="18:35" ht="15.75" customHeight="1" x14ac:dyDescent="0.25">
      <c r="R191" s="65"/>
      <c r="S191" s="65"/>
      <c r="T191" s="65"/>
      <c r="U191" s="65"/>
      <c r="V191" s="65"/>
      <c r="W191" s="65"/>
      <c r="X191" s="65"/>
      <c r="Z191" s="65"/>
      <c r="AA191" s="65"/>
      <c r="AC191" s="65"/>
      <c r="AE191" s="65"/>
      <c r="AG191" s="65"/>
      <c r="AI191" s="65"/>
    </row>
    <row r="192" spans="18:35" ht="15.75" customHeight="1" x14ac:dyDescent="0.25">
      <c r="R192" s="65"/>
      <c r="S192" s="65"/>
      <c r="T192" s="65"/>
      <c r="U192" s="65"/>
      <c r="V192" s="65"/>
      <c r="W192" s="65"/>
      <c r="X192" s="65"/>
      <c r="Z192" s="65"/>
      <c r="AA192" s="65"/>
      <c r="AC192" s="65"/>
      <c r="AE192" s="65"/>
      <c r="AG192" s="65"/>
      <c r="AI192" s="65"/>
    </row>
    <row r="193" spans="18:35" ht="15.75" customHeight="1" x14ac:dyDescent="0.25">
      <c r="R193" s="65"/>
      <c r="S193" s="65"/>
      <c r="T193" s="65"/>
      <c r="U193" s="65"/>
      <c r="V193" s="65"/>
      <c r="W193" s="65"/>
      <c r="X193" s="65"/>
      <c r="Z193" s="65"/>
      <c r="AA193" s="65"/>
      <c r="AC193" s="65"/>
      <c r="AE193" s="65"/>
      <c r="AG193" s="65"/>
      <c r="AI193" s="65"/>
    </row>
    <row r="194" spans="18:35" ht="15.75" customHeight="1" x14ac:dyDescent="0.25">
      <c r="R194" s="65"/>
      <c r="S194" s="65"/>
      <c r="T194" s="65"/>
      <c r="U194" s="65"/>
      <c r="V194" s="65"/>
      <c r="W194" s="65"/>
      <c r="X194" s="65"/>
      <c r="Z194" s="65"/>
      <c r="AA194" s="65"/>
      <c r="AC194" s="65"/>
      <c r="AE194" s="65"/>
      <c r="AG194" s="65"/>
      <c r="AI194" s="65"/>
    </row>
    <row r="195" spans="18:35" ht="15.75" customHeight="1" x14ac:dyDescent="0.25">
      <c r="R195" s="65"/>
      <c r="S195" s="65"/>
      <c r="T195" s="65"/>
      <c r="U195" s="65"/>
      <c r="V195" s="65"/>
      <c r="W195" s="65"/>
      <c r="X195" s="65"/>
      <c r="Z195" s="65"/>
      <c r="AA195" s="65"/>
      <c r="AC195" s="65"/>
      <c r="AE195" s="65"/>
      <c r="AG195" s="65"/>
      <c r="AI195" s="65"/>
    </row>
    <row r="196" spans="18:35" ht="15.75" customHeight="1" x14ac:dyDescent="0.25">
      <c r="R196" s="65"/>
      <c r="S196" s="65"/>
      <c r="T196" s="65"/>
      <c r="U196" s="65"/>
      <c r="V196" s="65"/>
      <c r="W196" s="65"/>
      <c r="X196" s="65"/>
      <c r="Z196" s="65"/>
      <c r="AA196" s="65"/>
      <c r="AC196" s="65"/>
      <c r="AE196" s="65"/>
      <c r="AG196" s="65"/>
      <c r="AI196" s="65"/>
    </row>
    <row r="197" spans="18:35" ht="15.75" customHeight="1" x14ac:dyDescent="0.25">
      <c r="R197" s="65"/>
      <c r="S197" s="65"/>
      <c r="T197" s="65"/>
      <c r="U197" s="65"/>
      <c r="V197" s="65"/>
      <c r="W197" s="65"/>
      <c r="X197" s="65"/>
      <c r="Z197" s="65"/>
      <c r="AA197" s="65"/>
      <c r="AC197" s="65"/>
      <c r="AE197" s="65"/>
      <c r="AG197" s="65"/>
      <c r="AI197" s="65"/>
    </row>
    <row r="198" spans="18:35" ht="15.75" customHeight="1" x14ac:dyDescent="0.25">
      <c r="R198" s="65"/>
      <c r="S198" s="65"/>
      <c r="T198" s="65"/>
      <c r="U198" s="65"/>
      <c r="V198" s="65"/>
      <c r="W198" s="65"/>
      <c r="X198" s="65"/>
      <c r="Z198" s="65"/>
      <c r="AA198" s="65"/>
      <c r="AC198" s="65"/>
      <c r="AE198" s="65"/>
      <c r="AG198" s="65"/>
      <c r="AI198" s="65"/>
    </row>
    <row r="199" spans="18:35" ht="15.75" customHeight="1" x14ac:dyDescent="0.25">
      <c r="R199" s="65"/>
      <c r="S199" s="65"/>
      <c r="T199" s="65"/>
      <c r="U199" s="65"/>
      <c r="V199" s="65"/>
      <c r="W199" s="65"/>
      <c r="X199" s="65"/>
      <c r="Z199" s="65"/>
      <c r="AA199" s="65"/>
      <c r="AC199" s="65"/>
      <c r="AE199" s="65"/>
      <c r="AG199" s="65"/>
      <c r="AI199" s="65"/>
    </row>
    <row r="200" spans="18:35" ht="15.75" customHeight="1" x14ac:dyDescent="0.25">
      <c r="R200" s="65"/>
      <c r="S200" s="65"/>
      <c r="T200" s="65"/>
      <c r="U200" s="65"/>
      <c r="V200" s="65"/>
      <c r="W200" s="65"/>
      <c r="X200" s="65"/>
      <c r="Z200" s="65"/>
      <c r="AA200" s="65"/>
      <c r="AC200" s="65"/>
      <c r="AE200" s="65"/>
      <c r="AG200" s="65"/>
      <c r="AI200" s="65"/>
    </row>
    <row r="201" spans="18:35" ht="15.75" customHeight="1" x14ac:dyDescent="0.25">
      <c r="R201" s="65"/>
      <c r="S201" s="65"/>
      <c r="T201" s="65"/>
      <c r="U201" s="65"/>
      <c r="V201" s="65"/>
      <c r="W201" s="65"/>
      <c r="X201" s="65"/>
      <c r="Z201" s="65"/>
      <c r="AA201" s="65"/>
      <c r="AC201" s="65"/>
      <c r="AE201" s="65"/>
      <c r="AG201" s="65"/>
      <c r="AI201" s="65"/>
    </row>
    <row r="202" spans="18:35" ht="15.75" customHeight="1" x14ac:dyDescent="0.25">
      <c r="R202" s="65"/>
      <c r="S202" s="65"/>
      <c r="T202" s="65"/>
      <c r="U202" s="65"/>
      <c r="V202" s="65"/>
      <c r="W202" s="65"/>
      <c r="X202" s="65"/>
      <c r="Z202" s="65"/>
      <c r="AA202" s="65"/>
      <c r="AC202" s="65"/>
      <c r="AE202" s="65"/>
      <c r="AG202" s="65"/>
      <c r="AI202" s="65"/>
    </row>
    <row r="203" spans="18:35" ht="15.75" customHeight="1" x14ac:dyDescent="0.25">
      <c r="R203" s="65"/>
      <c r="S203" s="65"/>
      <c r="T203" s="65"/>
      <c r="U203" s="65"/>
      <c r="V203" s="65"/>
      <c r="W203" s="65"/>
      <c r="X203" s="65"/>
      <c r="Z203" s="65"/>
      <c r="AA203" s="65"/>
      <c r="AC203" s="65"/>
      <c r="AE203" s="65"/>
      <c r="AG203" s="65"/>
      <c r="AI203" s="65"/>
    </row>
    <row r="204" spans="18:35" ht="15.75" customHeight="1" x14ac:dyDescent="0.25">
      <c r="R204" s="65"/>
      <c r="S204" s="65"/>
      <c r="T204" s="65"/>
      <c r="U204" s="65"/>
      <c r="V204" s="65"/>
      <c r="W204" s="65"/>
      <c r="X204" s="65"/>
      <c r="Z204" s="65"/>
      <c r="AA204" s="65"/>
      <c r="AC204" s="65"/>
      <c r="AE204" s="65"/>
      <c r="AG204" s="65"/>
      <c r="AI204" s="65"/>
    </row>
    <row r="205" spans="18:35" ht="15.75" customHeight="1" x14ac:dyDescent="0.25">
      <c r="R205" s="65"/>
      <c r="S205" s="65"/>
      <c r="T205" s="65"/>
      <c r="U205" s="65"/>
      <c r="V205" s="65"/>
      <c r="W205" s="65"/>
      <c r="X205" s="65"/>
      <c r="Z205" s="65"/>
      <c r="AA205" s="65"/>
      <c r="AC205" s="65"/>
      <c r="AE205" s="65"/>
      <c r="AG205" s="65"/>
      <c r="AI205" s="65"/>
    </row>
    <row r="206" spans="18:35" ht="15.75" customHeight="1" x14ac:dyDescent="0.25">
      <c r="R206" s="65"/>
      <c r="S206" s="65"/>
      <c r="T206" s="65"/>
      <c r="U206" s="65"/>
      <c r="V206" s="65"/>
      <c r="W206" s="65"/>
      <c r="X206" s="65"/>
      <c r="Z206" s="65"/>
      <c r="AA206" s="65"/>
      <c r="AC206" s="65"/>
      <c r="AE206" s="65"/>
      <c r="AG206" s="65"/>
      <c r="AI206" s="65"/>
    </row>
    <row r="207" spans="18:35" ht="15.75" customHeight="1" x14ac:dyDescent="0.25">
      <c r="R207" s="65"/>
      <c r="S207" s="65"/>
      <c r="T207" s="65"/>
      <c r="U207" s="65"/>
      <c r="V207" s="65"/>
      <c r="W207" s="65"/>
      <c r="X207" s="65"/>
      <c r="Z207" s="65"/>
      <c r="AA207" s="65"/>
      <c r="AC207" s="65"/>
      <c r="AE207" s="65"/>
      <c r="AG207" s="65"/>
      <c r="AI207" s="65"/>
    </row>
    <row r="208" spans="18:35" ht="15.75" customHeight="1" x14ac:dyDescent="0.25">
      <c r="R208" s="65"/>
      <c r="S208" s="65"/>
      <c r="T208" s="65"/>
      <c r="U208" s="65"/>
      <c r="V208" s="65"/>
      <c r="W208" s="65"/>
      <c r="X208" s="65"/>
      <c r="Z208" s="65"/>
      <c r="AA208" s="65"/>
      <c r="AC208" s="65"/>
      <c r="AE208" s="65"/>
      <c r="AG208" s="65"/>
      <c r="AI208" s="65"/>
    </row>
    <row r="209" spans="18:35" ht="15.75" customHeight="1" x14ac:dyDescent="0.25">
      <c r="R209" s="65"/>
      <c r="S209" s="65"/>
      <c r="T209" s="65"/>
      <c r="U209" s="65"/>
      <c r="V209" s="65"/>
      <c r="W209" s="65"/>
      <c r="X209" s="65"/>
      <c r="Z209" s="65"/>
      <c r="AA209" s="65"/>
      <c r="AC209" s="65"/>
      <c r="AE209" s="65"/>
      <c r="AG209" s="65"/>
      <c r="AI209" s="65"/>
    </row>
    <row r="210" spans="18:35" ht="15.75" customHeight="1" x14ac:dyDescent="0.25">
      <c r="R210" s="65"/>
      <c r="S210" s="65"/>
      <c r="T210" s="65"/>
      <c r="U210" s="65"/>
      <c r="V210" s="65"/>
      <c r="W210" s="65"/>
      <c r="X210" s="65"/>
      <c r="Z210" s="65"/>
      <c r="AA210" s="65"/>
      <c r="AC210" s="65"/>
      <c r="AE210" s="65"/>
      <c r="AG210" s="65"/>
      <c r="AI210" s="65"/>
    </row>
    <row r="211" spans="18:35" ht="15.75" customHeight="1" x14ac:dyDescent="0.25">
      <c r="R211" s="65"/>
      <c r="S211" s="65"/>
      <c r="T211" s="65"/>
      <c r="U211" s="65"/>
      <c r="V211" s="65"/>
      <c r="W211" s="65"/>
      <c r="X211" s="65"/>
      <c r="Z211" s="65"/>
      <c r="AA211" s="65"/>
      <c r="AC211" s="65"/>
      <c r="AE211" s="65"/>
      <c r="AG211" s="65"/>
      <c r="AI211" s="65"/>
    </row>
    <row r="212" spans="18:35" ht="15.75" customHeight="1" x14ac:dyDescent="0.25">
      <c r="R212" s="65"/>
      <c r="S212" s="65"/>
      <c r="T212" s="65"/>
      <c r="U212" s="65"/>
      <c r="V212" s="65"/>
      <c r="W212" s="65"/>
      <c r="X212" s="65"/>
      <c r="Z212" s="65"/>
      <c r="AA212" s="65"/>
      <c r="AC212" s="65"/>
      <c r="AE212" s="65"/>
      <c r="AG212" s="65"/>
      <c r="AI212" s="65"/>
    </row>
    <row r="213" spans="18:35" ht="15.75" customHeight="1" x14ac:dyDescent="0.25">
      <c r="R213" s="65"/>
      <c r="S213" s="65"/>
      <c r="T213" s="65"/>
      <c r="U213" s="65"/>
      <c r="V213" s="65"/>
      <c r="W213" s="65"/>
      <c r="X213" s="65"/>
      <c r="Z213" s="65"/>
      <c r="AA213" s="65"/>
      <c r="AC213" s="65"/>
      <c r="AE213" s="65"/>
      <c r="AG213" s="65"/>
      <c r="AI213" s="65"/>
    </row>
    <row r="214" spans="18:35" ht="15.75" customHeight="1" x14ac:dyDescent="0.25">
      <c r="R214" s="65"/>
      <c r="S214" s="65"/>
      <c r="T214" s="65"/>
      <c r="U214" s="65"/>
      <c r="V214" s="65"/>
      <c r="W214" s="65"/>
      <c r="X214" s="65"/>
      <c r="Z214" s="65"/>
      <c r="AA214" s="65"/>
      <c r="AC214" s="65"/>
      <c r="AE214" s="65"/>
      <c r="AG214" s="65"/>
      <c r="AI214" s="65"/>
    </row>
    <row r="215" spans="18:35" ht="15.75" customHeight="1" x14ac:dyDescent="0.25">
      <c r="R215" s="65"/>
      <c r="S215" s="65"/>
      <c r="T215" s="65"/>
      <c r="U215" s="65"/>
      <c r="V215" s="65"/>
      <c r="W215" s="65"/>
      <c r="X215" s="65"/>
      <c r="Z215" s="65"/>
      <c r="AA215" s="65"/>
      <c r="AC215" s="65"/>
      <c r="AE215" s="65"/>
      <c r="AG215" s="65"/>
      <c r="AI215" s="65"/>
    </row>
    <row r="216" spans="18:35" ht="15.75" customHeight="1" x14ac:dyDescent="0.25">
      <c r="R216" s="65"/>
      <c r="S216" s="65"/>
      <c r="T216" s="65"/>
      <c r="U216" s="65"/>
      <c r="V216" s="65"/>
      <c r="W216" s="65"/>
      <c r="X216" s="65"/>
      <c r="Z216" s="65"/>
      <c r="AA216" s="65"/>
      <c r="AC216" s="65"/>
      <c r="AE216" s="65"/>
      <c r="AG216" s="65"/>
      <c r="AI216" s="65"/>
    </row>
    <row r="217" spans="18:35" ht="15.75" customHeight="1" x14ac:dyDescent="0.25">
      <c r="R217" s="65"/>
      <c r="S217" s="65"/>
      <c r="T217" s="65"/>
      <c r="U217" s="65"/>
      <c r="V217" s="65"/>
      <c r="W217" s="65"/>
      <c r="X217" s="65"/>
      <c r="Z217" s="65"/>
      <c r="AA217" s="65"/>
      <c r="AC217" s="65"/>
      <c r="AE217" s="65"/>
      <c r="AG217" s="65"/>
      <c r="AI217" s="65"/>
    </row>
    <row r="218" spans="18:35" ht="15.75" customHeight="1" x14ac:dyDescent="0.25">
      <c r="R218" s="65"/>
      <c r="S218" s="65"/>
      <c r="T218" s="65"/>
      <c r="U218" s="65"/>
      <c r="V218" s="65"/>
      <c r="W218" s="65"/>
      <c r="X218" s="65"/>
      <c r="Z218" s="65"/>
      <c r="AA218" s="65"/>
      <c r="AC218" s="65"/>
      <c r="AE218" s="65"/>
      <c r="AG218" s="65"/>
      <c r="AI218" s="65"/>
    </row>
    <row r="219" spans="18:35" ht="15.75" customHeight="1" x14ac:dyDescent="0.25">
      <c r="R219" s="65"/>
      <c r="S219" s="65"/>
      <c r="T219" s="65"/>
      <c r="U219" s="65"/>
      <c r="V219" s="65"/>
      <c r="W219" s="65"/>
      <c r="X219" s="65"/>
      <c r="Z219" s="65"/>
      <c r="AA219" s="65"/>
      <c r="AC219" s="65"/>
      <c r="AE219" s="65"/>
      <c r="AG219" s="65"/>
      <c r="AI219" s="65"/>
    </row>
    <row r="220" spans="18:35" ht="15.75" customHeight="1" x14ac:dyDescent="0.25">
      <c r="R220" s="65"/>
      <c r="S220" s="65"/>
      <c r="T220" s="65"/>
      <c r="U220" s="65"/>
      <c r="V220" s="65"/>
      <c r="W220" s="65"/>
      <c r="X220" s="65"/>
      <c r="Z220" s="65"/>
      <c r="AA220" s="65"/>
      <c r="AC220" s="65"/>
      <c r="AE220" s="65"/>
      <c r="AG220" s="65"/>
      <c r="AI220" s="65"/>
    </row>
    <row r="221" spans="18:35" ht="15.75" customHeight="1" x14ac:dyDescent="0.25">
      <c r="R221" s="65"/>
      <c r="S221" s="65"/>
      <c r="T221" s="65"/>
      <c r="U221" s="65"/>
      <c r="V221" s="65"/>
      <c r="W221" s="65"/>
      <c r="X221" s="65"/>
      <c r="Z221" s="65"/>
      <c r="AA221" s="65"/>
      <c r="AC221" s="65"/>
      <c r="AE221" s="65"/>
      <c r="AG221" s="65"/>
      <c r="AI221" s="65"/>
    </row>
    <row r="222" spans="18:35" ht="15.75" customHeight="1" x14ac:dyDescent="0.25">
      <c r="R222" s="65"/>
      <c r="S222" s="65"/>
      <c r="T222" s="65"/>
      <c r="U222" s="65"/>
      <c r="V222" s="65"/>
      <c r="W222" s="65"/>
      <c r="X222" s="65"/>
      <c r="Z222" s="65"/>
      <c r="AA222" s="65"/>
      <c r="AC222" s="65"/>
      <c r="AE222" s="65"/>
      <c r="AG222" s="65"/>
      <c r="AI222" s="65"/>
    </row>
    <row r="223" spans="18:35" ht="15.75" customHeight="1" x14ac:dyDescent="0.25">
      <c r="R223" s="65"/>
      <c r="S223" s="65"/>
      <c r="T223" s="65"/>
      <c r="U223" s="65"/>
      <c r="V223" s="65"/>
      <c r="W223" s="65"/>
      <c r="X223" s="65"/>
      <c r="Z223" s="65"/>
      <c r="AA223" s="65"/>
      <c r="AC223" s="65"/>
      <c r="AE223" s="65"/>
      <c r="AG223" s="65"/>
      <c r="AI223" s="65"/>
    </row>
    <row r="224" spans="18:35" ht="15.75" customHeight="1" x14ac:dyDescent="0.25">
      <c r="R224" s="65"/>
      <c r="S224" s="65"/>
      <c r="T224" s="65"/>
      <c r="U224" s="65"/>
      <c r="V224" s="65"/>
      <c r="W224" s="65"/>
      <c r="X224" s="65"/>
      <c r="Z224" s="65"/>
      <c r="AA224" s="65"/>
      <c r="AC224" s="65"/>
      <c r="AE224" s="65"/>
      <c r="AG224" s="65"/>
      <c r="AI224" s="65"/>
    </row>
    <row r="225" spans="18:35" ht="15.75" customHeight="1" x14ac:dyDescent="0.25">
      <c r="R225" s="65"/>
      <c r="S225" s="65"/>
      <c r="T225" s="65"/>
      <c r="U225" s="65"/>
      <c r="V225" s="65"/>
      <c r="W225" s="65"/>
      <c r="X225" s="65"/>
      <c r="Z225" s="65"/>
      <c r="AA225" s="65"/>
      <c r="AC225" s="65"/>
      <c r="AE225" s="65"/>
      <c r="AG225" s="65"/>
      <c r="AI225" s="65"/>
    </row>
    <row r="226" spans="18:35" ht="15.75" customHeight="1" x14ac:dyDescent="0.25">
      <c r="R226" s="65"/>
      <c r="S226" s="65"/>
      <c r="T226" s="65"/>
      <c r="U226" s="65"/>
      <c r="V226" s="65"/>
      <c r="W226" s="65"/>
      <c r="X226" s="65"/>
      <c r="Z226" s="65"/>
      <c r="AA226" s="65"/>
      <c r="AC226" s="65"/>
      <c r="AE226" s="65"/>
      <c r="AG226" s="65"/>
      <c r="AI226" s="65"/>
    </row>
    <row r="227" spans="18:35" ht="15.75" customHeight="1" x14ac:dyDescent="0.25">
      <c r="R227" s="65"/>
      <c r="S227" s="65"/>
      <c r="T227" s="65"/>
      <c r="U227" s="65"/>
      <c r="V227" s="65"/>
      <c r="W227" s="65"/>
      <c r="X227" s="65"/>
      <c r="Z227" s="65"/>
      <c r="AA227" s="65"/>
      <c r="AC227" s="65"/>
      <c r="AE227" s="65"/>
      <c r="AG227" s="65"/>
      <c r="AI227" s="65"/>
    </row>
    <row r="228" spans="18:35" ht="15.75" customHeight="1" x14ac:dyDescent="0.25">
      <c r="R228" s="65"/>
      <c r="S228" s="65"/>
      <c r="T228" s="65"/>
      <c r="U228" s="65"/>
      <c r="V228" s="65"/>
      <c r="W228" s="65"/>
      <c r="X228" s="65"/>
      <c r="Z228" s="65"/>
      <c r="AA228" s="65"/>
      <c r="AC228" s="65"/>
      <c r="AE228" s="65"/>
      <c r="AG228" s="65"/>
      <c r="AI228" s="65"/>
    </row>
    <row r="229" spans="18:35" ht="15.75" customHeight="1" x14ac:dyDescent="0.25">
      <c r="R229" s="65"/>
      <c r="S229" s="65"/>
      <c r="T229" s="65"/>
      <c r="U229" s="65"/>
      <c r="V229" s="65"/>
      <c r="W229" s="65"/>
      <c r="X229" s="65"/>
      <c r="Z229" s="65"/>
      <c r="AA229" s="65"/>
      <c r="AC229" s="65"/>
      <c r="AE229" s="65"/>
      <c r="AG229" s="65"/>
      <c r="AI229" s="65"/>
    </row>
    <row r="230" spans="18:35" ht="15.75" customHeight="1" x14ac:dyDescent="0.25">
      <c r="R230" s="65"/>
      <c r="S230" s="65"/>
      <c r="T230" s="65"/>
      <c r="U230" s="65"/>
      <c r="V230" s="65"/>
      <c r="W230" s="65"/>
      <c r="X230" s="65"/>
      <c r="Z230" s="65"/>
      <c r="AA230" s="65"/>
      <c r="AC230" s="65"/>
      <c r="AE230" s="65"/>
      <c r="AG230" s="65"/>
      <c r="AI230" s="65"/>
    </row>
    <row r="231" spans="18:35" ht="15.75" customHeight="1" x14ac:dyDescent="0.25">
      <c r="R231" s="399"/>
      <c r="T231" s="65"/>
      <c r="V231" s="65"/>
      <c r="X231" s="65"/>
      <c r="Z231" s="65"/>
      <c r="AA231" s="65"/>
      <c r="AC231" s="65"/>
      <c r="AE231" s="65"/>
      <c r="AG231" s="65"/>
      <c r="AI231" s="65"/>
    </row>
    <row r="232" spans="18:35" ht="15.75" customHeight="1" x14ac:dyDescent="0.25">
      <c r="R232" s="399"/>
      <c r="T232" s="65"/>
      <c r="V232" s="65"/>
      <c r="X232" s="65"/>
      <c r="Z232" s="65"/>
      <c r="AA232" s="65"/>
      <c r="AC232" s="65"/>
      <c r="AE232" s="65"/>
      <c r="AG232" s="65"/>
      <c r="AI232" s="65"/>
    </row>
    <row r="233" spans="18:35" ht="15.75" customHeight="1" x14ac:dyDescent="0.25">
      <c r="R233" s="399"/>
      <c r="T233" s="65"/>
      <c r="V233" s="65"/>
      <c r="X233" s="65"/>
      <c r="Z233" s="65"/>
      <c r="AA233" s="65"/>
      <c r="AC233" s="65"/>
      <c r="AE233" s="65"/>
      <c r="AG233" s="65"/>
      <c r="AI233" s="65"/>
    </row>
    <row r="234" spans="18:35" ht="15.75" customHeight="1" x14ac:dyDescent="0.25">
      <c r="R234" s="399"/>
      <c r="T234" s="65"/>
      <c r="V234" s="65"/>
      <c r="X234" s="65"/>
      <c r="Z234" s="65"/>
      <c r="AA234" s="65"/>
      <c r="AC234" s="65"/>
      <c r="AE234" s="65"/>
      <c r="AG234" s="65"/>
      <c r="AI234" s="65"/>
    </row>
    <row r="235" spans="18:35" ht="15.75" customHeight="1" x14ac:dyDescent="0.25">
      <c r="R235" s="399"/>
      <c r="T235" s="65"/>
      <c r="V235" s="65"/>
      <c r="X235" s="65"/>
      <c r="Z235" s="65"/>
      <c r="AA235" s="65"/>
      <c r="AC235" s="65"/>
      <c r="AE235" s="65"/>
      <c r="AG235" s="65"/>
      <c r="AI235" s="65"/>
    </row>
    <row r="236" spans="18:35" ht="15.75" customHeight="1" x14ac:dyDescent="0.25">
      <c r="R236" s="399"/>
      <c r="T236" s="65"/>
      <c r="V236" s="65"/>
      <c r="X236" s="65"/>
      <c r="Z236" s="65"/>
      <c r="AA236" s="65"/>
      <c r="AC236" s="65"/>
      <c r="AE236" s="65"/>
      <c r="AG236" s="65"/>
      <c r="AI236" s="65"/>
    </row>
    <row r="237" spans="18:35" ht="15.75" customHeight="1" x14ac:dyDescent="0.25">
      <c r="R237" s="399"/>
      <c r="T237" s="65"/>
      <c r="V237" s="65"/>
      <c r="X237" s="65"/>
      <c r="Z237" s="65"/>
      <c r="AA237" s="65"/>
      <c r="AC237" s="65"/>
      <c r="AE237" s="65"/>
      <c r="AG237" s="65"/>
      <c r="AI237" s="65"/>
    </row>
    <row r="238" spans="18:35" ht="15.75" customHeight="1" x14ac:dyDescent="0.25">
      <c r="R238" s="399"/>
      <c r="T238" s="65"/>
      <c r="V238" s="65"/>
      <c r="X238" s="65"/>
      <c r="Z238" s="65"/>
      <c r="AA238" s="65"/>
      <c r="AC238" s="65"/>
      <c r="AE238" s="65"/>
      <c r="AG238" s="65"/>
      <c r="AI238" s="65"/>
    </row>
    <row r="239" spans="18:35" ht="15.75" customHeight="1" x14ac:dyDescent="0.25">
      <c r="R239" s="399"/>
      <c r="T239" s="65"/>
      <c r="V239" s="65"/>
      <c r="X239" s="65"/>
      <c r="Z239" s="65"/>
      <c r="AA239" s="65"/>
      <c r="AC239" s="65"/>
      <c r="AE239" s="65"/>
      <c r="AG239" s="65"/>
      <c r="AI239" s="65"/>
    </row>
    <row r="240" spans="18:35" ht="15.75" customHeight="1" x14ac:dyDescent="0.25">
      <c r="R240" s="399"/>
      <c r="T240" s="65"/>
      <c r="V240" s="65"/>
      <c r="X240" s="65"/>
      <c r="Z240" s="65"/>
      <c r="AA240" s="65"/>
      <c r="AC240" s="65"/>
      <c r="AE240" s="65"/>
      <c r="AG240" s="65"/>
      <c r="AI240" s="65"/>
    </row>
    <row r="241" spans="18:35" ht="15.75" customHeight="1" x14ac:dyDescent="0.25">
      <c r="R241" s="399"/>
      <c r="T241" s="65"/>
      <c r="V241" s="65"/>
      <c r="X241" s="65"/>
      <c r="Z241" s="65"/>
      <c r="AA241" s="65"/>
      <c r="AC241" s="65"/>
      <c r="AE241" s="65"/>
      <c r="AG241" s="65"/>
      <c r="AI241" s="65"/>
    </row>
    <row r="242" spans="18:35" ht="15.75" customHeight="1" x14ac:dyDescent="0.25">
      <c r="R242" s="399"/>
      <c r="T242" s="65"/>
      <c r="V242" s="65"/>
      <c r="X242" s="65"/>
      <c r="Z242" s="65"/>
      <c r="AA242" s="65"/>
      <c r="AC242" s="65"/>
      <c r="AE242" s="65"/>
      <c r="AG242" s="65"/>
      <c r="AI242" s="65"/>
    </row>
    <row r="243" spans="18:35" ht="15.75" customHeight="1" x14ac:dyDescent="0.25">
      <c r="R243" s="399"/>
      <c r="T243" s="65"/>
      <c r="V243" s="65"/>
      <c r="X243" s="65"/>
      <c r="Z243" s="65"/>
      <c r="AA243" s="65"/>
      <c r="AC243" s="65"/>
      <c r="AE243" s="65"/>
      <c r="AG243" s="65"/>
      <c r="AI243" s="65"/>
    </row>
    <row r="244" spans="18:35" ht="15.75" customHeight="1" x14ac:dyDescent="0.25">
      <c r="R244" s="399"/>
      <c r="T244" s="65"/>
      <c r="V244" s="65"/>
      <c r="X244" s="65"/>
      <c r="Z244" s="65"/>
      <c r="AA244" s="65"/>
      <c r="AC244" s="65"/>
      <c r="AE244" s="65"/>
      <c r="AG244" s="65"/>
      <c r="AI244" s="65"/>
    </row>
    <row r="245" spans="18:35" ht="15.75" customHeight="1" x14ac:dyDescent="0.25">
      <c r="R245" s="399"/>
      <c r="T245" s="65"/>
      <c r="V245" s="65"/>
      <c r="X245" s="65"/>
      <c r="Z245" s="65"/>
      <c r="AA245" s="65"/>
      <c r="AC245" s="65"/>
      <c r="AE245" s="65"/>
      <c r="AG245" s="65"/>
      <c r="AI245" s="65"/>
    </row>
    <row r="246" spans="18:35" ht="15.75" customHeight="1" x14ac:dyDescent="0.25">
      <c r="R246" s="399"/>
      <c r="T246" s="65"/>
      <c r="V246" s="65"/>
      <c r="X246" s="65"/>
      <c r="Z246" s="65"/>
      <c r="AA246" s="65"/>
      <c r="AC246" s="65"/>
      <c r="AE246" s="65"/>
      <c r="AG246" s="65"/>
      <c r="AI246" s="65"/>
    </row>
    <row r="247" spans="18:35" ht="15.75" customHeight="1" x14ac:dyDescent="0.25">
      <c r="R247" s="399"/>
      <c r="T247" s="65"/>
      <c r="V247" s="65"/>
      <c r="X247" s="65"/>
      <c r="Z247" s="65"/>
      <c r="AA247" s="65"/>
      <c r="AC247" s="65"/>
      <c r="AE247" s="65"/>
      <c r="AG247" s="65"/>
      <c r="AI247" s="65"/>
    </row>
    <row r="248" spans="18:35" ht="15.75" customHeight="1" x14ac:dyDescent="0.25">
      <c r="R248" s="399"/>
      <c r="T248" s="65"/>
      <c r="V248" s="65"/>
      <c r="X248" s="65"/>
      <c r="Z248" s="65"/>
      <c r="AA248" s="65"/>
      <c r="AC248" s="65"/>
      <c r="AE248" s="65"/>
      <c r="AG248" s="65"/>
      <c r="AI248" s="65"/>
    </row>
    <row r="249" spans="18:35" ht="15.75" customHeight="1" x14ac:dyDescent="0.25">
      <c r="R249" s="399"/>
      <c r="T249" s="65"/>
      <c r="V249" s="65"/>
      <c r="X249" s="65"/>
      <c r="Z249" s="65"/>
      <c r="AA249" s="65"/>
      <c r="AC249" s="65"/>
      <c r="AE249" s="65"/>
      <c r="AG249" s="65"/>
      <c r="AI249" s="65"/>
    </row>
    <row r="250" spans="18:35" ht="15.75" customHeight="1" x14ac:dyDescent="0.25">
      <c r="R250" s="399"/>
      <c r="T250" s="65"/>
      <c r="V250" s="65"/>
      <c r="X250" s="65"/>
      <c r="Z250" s="65"/>
      <c r="AA250" s="65"/>
      <c r="AC250" s="65"/>
      <c r="AE250" s="65"/>
      <c r="AG250" s="65"/>
      <c r="AI250" s="65"/>
    </row>
    <row r="251" spans="18:35" ht="15.75" customHeight="1" x14ac:dyDescent="0.25">
      <c r="R251" s="399"/>
      <c r="T251" s="65"/>
      <c r="V251" s="65"/>
      <c r="X251" s="65"/>
      <c r="Z251" s="65"/>
      <c r="AA251" s="65"/>
      <c r="AC251" s="65"/>
      <c r="AE251" s="65"/>
      <c r="AG251" s="65"/>
      <c r="AI251" s="65"/>
    </row>
    <row r="252" spans="18:35" ht="15.75" customHeight="1" x14ac:dyDescent="0.25">
      <c r="R252" s="399"/>
      <c r="T252" s="65"/>
      <c r="V252" s="65"/>
      <c r="X252" s="65"/>
      <c r="Z252" s="65"/>
      <c r="AA252" s="65"/>
      <c r="AC252" s="65"/>
      <c r="AE252" s="65"/>
      <c r="AG252" s="65"/>
      <c r="AI252" s="65"/>
    </row>
    <row r="253" spans="18:35" ht="15.75" customHeight="1" x14ac:dyDescent="0.25">
      <c r="R253" s="399"/>
      <c r="T253" s="65"/>
      <c r="V253" s="65"/>
      <c r="X253" s="65"/>
      <c r="Z253" s="65"/>
      <c r="AA253" s="65"/>
      <c r="AC253" s="65"/>
      <c r="AE253" s="65"/>
      <c r="AG253" s="65"/>
      <c r="AI253" s="65"/>
    </row>
    <row r="254" spans="18:35" ht="15.75" customHeight="1" x14ac:dyDescent="0.25">
      <c r="R254" s="399"/>
      <c r="T254" s="65"/>
      <c r="V254" s="65"/>
      <c r="X254" s="65"/>
      <c r="Z254" s="65"/>
      <c r="AA254" s="65"/>
      <c r="AC254" s="65"/>
      <c r="AE254" s="65"/>
      <c r="AG254" s="65"/>
      <c r="AI254" s="65"/>
    </row>
    <row r="255" spans="18:35" ht="15.75" customHeight="1" x14ac:dyDescent="0.25">
      <c r="R255" s="399"/>
      <c r="T255" s="65"/>
      <c r="V255" s="65"/>
      <c r="X255" s="65"/>
      <c r="Z255" s="65"/>
      <c r="AA255" s="65"/>
      <c r="AC255" s="65"/>
      <c r="AE255" s="65"/>
      <c r="AG255" s="65"/>
      <c r="AI255" s="65"/>
    </row>
    <row r="256" spans="18:35" ht="15.75" customHeight="1" x14ac:dyDescent="0.25">
      <c r="R256" s="399"/>
      <c r="T256" s="65"/>
      <c r="V256" s="65"/>
      <c r="X256" s="65"/>
      <c r="Z256" s="65"/>
      <c r="AA256" s="65"/>
      <c r="AC256" s="65"/>
      <c r="AE256" s="65"/>
      <c r="AG256" s="65"/>
      <c r="AI256" s="65"/>
    </row>
    <row r="257" spans="18:35" ht="15.75" customHeight="1" x14ac:dyDescent="0.25">
      <c r="R257" s="399"/>
      <c r="T257" s="65"/>
      <c r="V257" s="65"/>
      <c r="X257" s="65"/>
      <c r="Z257" s="65"/>
      <c r="AA257" s="65"/>
      <c r="AC257" s="65"/>
      <c r="AE257" s="65"/>
      <c r="AG257" s="65"/>
      <c r="AI257" s="65"/>
    </row>
    <row r="258" spans="18:35" ht="15.75" customHeight="1" x14ac:dyDescent="0.25">
      <c r="R258" s="399"/>
      <c r="T258" s="65"/>
      <c r="V258" s="65"/>
      <c r="X258" s="65"/>
      <c r="Z258" s="65"/>
      <c r="AA258" s="65"/>
      <c r="AC258" s="65"/>
      <c r="AE258" s="65"/>
      <c r="AG258" s="65"/>
      <c r="AI258" s="65"/>
    </row>
    <row r="259" spans="18:35" ht="15.75" customHeight="1" x14ac:dyDescent="0.25">
      <c r="R259" s="399"/>
      <c r="T259" s="65"/>
      <c r="V259" s="65"/>
      <c r="X259" s="65"/>
      <c r="Z259" s="65"/>
      <c r="AA259" s="65"/>
      <c r="AC259" s="65"/>
      <c r="AE259" s="65"/>
      <c r="AG259" s="65"/>
      <c r="AI259" s="65"/>
    </row>
    <row r="260" spans="18:35" ht="15.75" customHeight="1" x14ac:dyDescent="0.25">
      <c r="R260" s="399"/>
      <c r="T260" s="65"/>
      <c r="V260" s="65"/>
      <c r="X260" s="65"/>
      <c r="Z260" s="65"/>
      <c r="AA260" s="65"/>
      <c r="AC260" s="65"/>
      <c r="AE260" s="65"/>
      <c r="AG260" s="65"/>
      <c r="AI260" s="65"/>
    </row>
    <row r="261" spans="18:35" ht="15.75" customHeight="1" x14ac:dyDescent="0.25">
      <c r="R261" s="399"/>
      <c r="T261" s="65"/>
      <c r="V261" s="65"/>
      <c r="X261" s="65"/>
      <c r="Z261" s="65"/>
      <c r="AA261" s="65"/>
      <c r="AC261" s="65"/>
      <c r="AE261" s="65"/>
      <c r="AG261" s="65"/>
      <c r="AI261" s="65"/>
    </row>
    <row r="262" spans="18:35" ht="15.75" customHeight="1" x14ac:dyDescent="0.25">
      <c r="R262" s="399"/>
      <c r="T262" s="65"/>
      <c r="V262" s="65"/>
      <c r="X262" s="65"/>
      <c r="Z262" s="65"/>
      <c r="AA262" s="65"/>
      <c r="AC262" s="65"/>
      <c r="AE262" s="65"/>
      <c r="AG262" s="65"/>
      <c r="AI262" s="65"/>
    </row>
    <row r="263" spans="18:35" ht="15.75" customHeight="1" x14ac:dyDescent="0.25">
      <c r="R263" s="399"/>
      <c r="T263" s="65"/>
      <c r="V263" s="65"/>
      <c r="X263" s="65"/>
      <c r="Z263" s="65"/>
      <c r="AA263" s="65"/>
      <c r="AC263" s="65"/>
      <c r="AE263" s="65"/>
      <c r="AG263" s="65"/>
      <c r="AI263" s="65"/>
    </row>
    <row r="264" spans="18:35" ht="15.75" customHeight="1" x14ac:dyDescent="0.25">
      <c r="R264" s="399"/>
      <c r="T264" s="65"/>
      <c r="V264" s="65"/>
      <c r="X264" s="65"/>
      <c r="Z264" s="65"/>
      <c r="AA264" s="65"/>
      <c r="AC264" s="65"/>
      <c r="AE264" s="65"/>
      <c r="AG264" s="65"/>
      <c r="AI264" s="65"/>
    </row>
    <row r="265" spans="18:35" ht="15.75" customHeight="1" x14ac:dyDescent="0.25">
      <c r="R265" s="399"/>
      <c r="T265" s="65"/>
      <c r="V265" s="65"/>
      <c r="X265" s="65"/>
      <c r="Z265" s="65"/>
      <c r="AA265" s="65"/>
      <c r="AC265" s="65"/>
      <c r="AE265" s="65"/>
      <c r="AG265" s="65"/>
      <c r="AI265" s="65"/>
    </row>
    <row r="266" spans="18:35" ht="15.75" customHeight="1" x14ac:dyDescent="0.25">
      <c r="R266" s="399"/>
      <c r="T266" s="65"/>
      <c r="V266" s="65"/>
      <c r="X266" s="65"/>
      <c r="Z266" s="65"/>
      <c r="AA266" s="65"/>
      <c r="AC266" s="65"/>
      <c r="AE266" s="65"/>
      <c r="AG266" s="65"/>
      <c r="AI266" s="65"/>
    </row>
    <row r="267" spans="18:35" ht="15.75" customHeight="1" x14ac:dyDescent="0.25">
      <c r="R267" s="399"/>
      <c r="T267" s="65"/>
      <c r="V267" s="65"/>
      <c r="X267" s="65"/>
      <c r="Z267" s="65"/>
      <c r="AA267" s="65"/>
      <c r="AC267" s="65"/>
      <c r="AE267" s="65"/>
      <c r="AG267" s="65"/>
      <c r="AI267" s="65"/>
    </row>
    <row r="268" spans="18:35" ht="15.75" customHeight="1" x14ac:dyDescent="0.25">
      <c r="R268" s="399"/>
      <c r="T268" s="65"/>
      <c r="V268" s="65"/>
      <c r="X268" s="65"/>
      <c r="Z268" s="65"/>
      <c r="AA268" s="65"/>
      <c r="AC268" s="65"/>
      <c r="AE268" s="65"/>
      <c r="AG268" s="65"/>
      <c r="AI268" s="65"/>
    </row>
    <row r="269" spans="18:35" ht="15.75" customHeight="1" x14ac:dyDescent="0.25">
      <c r="R269" s="399"/>
      <c r="T269" s="65"/>
      <c r="V269" s="65"/>
      <c r="X269" s="65"/>
      <c r="Z269" s="65"/>
      <c r="AA269" s="65"/>
      <c r="AC269" s="65"/>
      <c r="AE269" s="65"/>
      <c r="AG269" s="65"/>
      <c r="AI269" s="65"/>
    </row>
    <row r="270" spans="18:35" ht="15.75" customHeight="1" x14ac:dyDescent="0.25">
      <c r="R270" s="399"/>
      <c r="T270" s="65"/>
      <c r="V270" s="65"/>
      <c r="X270" s="65"/>
      <c r="Z270" s="65"/>
      <c r="AA270" s="65"/>
      <c r="AC270" s="65"/>
      <c r="AE270" s="65"/>
      <c r="AG270" s="65"/>
      <c r="AI270" s="65"/>
    </row>
    <row r="271" spans="18:35" ht="15.75" customHeight="1" x14ac:dyDescent="0.25">
      <c r="R271" s="399"/>
      <c r="T271" s="65"/>
      <c r="V271" s="65"/>
      <c r="X271" s="65"/>
      <c r="Z271" s="65"/>
      <c r="AA271" s="65"/>
      <c r="AC271" s="65"/>
      <c r="AE271" s="65"/>
      <c r="AG271" s="65"/>
      <c r="AI271" s="65"/>
    </row>
    <row r="272" spans="18:35" ht="15.75" customHeight="1" x14ac:dyDescent="0.25">
      <c r="R272" s="399"/>
      <c r="T272" s="65"/>
      <c r="V272" s="65"/>
      <c r="X272" s="65"/>
      <c r="Z272" s="65"/>
      <c r="AA272" s="65"/>
      <c r="AC272" s="65"/>
      <c r="AE272" s="65"/>
      <c r="AG272" s="65"/>
      <c r="AI272" s="65"/>
    </row>
    <row r="273" spans="18:35" ht="15.75" customHeight="1" x14ac:dyDescent="0.25">
      <c r="R273" s="399"/>
      <c r="T273" s="65"/>
      <c r="V273" s="65"/>
      <c r="X273" s="65"/>
      <c r="Z273" s="65"/>
      <c r="AA273" s="65"/>
      <c r="AC273" s="65"/>
      <c r="AE273" s="65"/>
      <c r="AG273" s="65"/>
      <c r="AI273" s="65"/>
    </row>
    <row r="274" spans="18:35" ht="15.75" customHeight="1" x14ac:dyDescent="0.25">
      <c r="R274" s="399"/>
      <c r="T274" s="65"/>
      <c r="V274" s="65"/>
      <c r="X274" s="65"/>
      <c r="Z274" s="65"/>
      <c r="AA274" s="65"/>
      <c r="AC274" s="65"/>
      <c r="AE274" s="65"/>
      <c r="AG274" s="65"/>
      <c r="AI274" s="65"/>
    </row>
    <row r="275" spans="18:35" ht="15.75" customHeight="1" x14ac:dyDescent="0.25">
      <c r="R275" s="399"/>
      <c r="T275" s="65"/>
      <c r="V275" s="65"/>
      <c r="X275" s="65"/>
      <c r="Z275" s="65"/>
      <c r="AA275" s="65"/>
      <c r="AC275" s="65"/>
      <c r="AE275" s="65"/>
      <c r="AG275" s="65"/>
      <c r="AI275" s="65"/>
    </row>
    <row r="276" spans="18:35" ht="15.75" customHeight="1" x14ac:dyDescent="0.25">
      <c r="R276" s="399"/>
      <c r="T276" s="65"/>
      <c r="V276" s="65"/>
      <c r="X276" s="65"/>
      <c r="Z276" s="65"/>
      <c r="AA276" s="65"/>
      <c r="AC276" s="65"/>
      <c r="AE276" s="65"/>
      <c r="AG276" s="65"/>
      <c r="AI276" s="65"/>
    </row>
    <row r="277" spans="18:35" ht="15.75" customHeight="1" x14ac:dyDescent="0.25">
      <c r="R277" s="399"/>
      <c r="T277" s="65"/>
      <c r="V277" s="65"/>
      <c r="X277" s="65"/>
      <c r="Z277" s="65"/>
      <c r="AA277" s="65"/>
      <c r="AC277" s="65"/>
      <c r="AE277" s="65"/>
      <c r="AG277" s="65"/>
      <c r="AI277" s="65"/>
    </row>
    <row r="278" spans="18:35" ht="15.75" customHeight="1" x14ac:dyDescent="0.25">
      <c r="R278" s="399"/>
      <c r="T278" s="65"/>
      <c r="V278" s="65"/>
      <c r="X278" s="65"/>
      <c r="Z278" s="65"/>
      <c r="AA278" s="65"/>
      <c r="AC278" s="65"/>
      <c r="AE278" s="65"/>
      <c r="AG278" s="65"/>
      <c r="AI278" s="65"/>
    </row>
    <row r="279" spans="18:35" ht="15.75" customHeight="1" x14ac:dyDescent="0.25">
      <c r="R279" s="399"/>
      <c r="T279" s="65"/>
      <c r="V279" s="65"/>
      <c r="X279" s="65"/>
      <c r="Z279" s="65"/>
      <c r="AA279" s="65"/>
      <c r="AC279" s="65"/>
      <c r="AE279" s="65"/>
      <c r="AG279" s="65"/>
      <c r="AI279" s="65"/>
    </row>
    <row r="280" spans="18:35" ht="15.75" customHeight="1" x14ac:dyDescent="0.25">
      <c r="R280" s="399"/>
      <c r="T280" s="65"/>
      <c r="V280" s="65"/>
      <c r="X280" s="65"/>
      <c r="Z280" s="65"/>
      <c r="AA280" s="65"/>
      <c r="AC280" s="65"/>
      <c r="AE280" s="65"/>
      <c r="AG280" s="65"/>
      <c r="AI280" s="65"/>
    </row>
    <row r="281" spans="18:35" ht="15.75" customHeight="1" x14ac:dyDescent="0.25">
      <c r="R281" s="399"/>
      <c r="T281" s="65"/>
      <c r="V281" s="65"/>
      <c r="X281" s="65"/>
      <c r="Z281" s="65"/>
      <c r="AA281" s="65"/>
      <c r="AC281" s="65"/>
      <c r="AE281" s="65"/>
      <c r="AG281" s="65"/>
      <c r="AI281" s="65"/>
    </row>
    <row r="282" spans="18:35" ht="15.75" customHeight="1" x14ac:dyDescent="0.25">
      <c r="R282" s="399"/>
      <c r="T282" s="65"/>
      <c r="V282" s="65"/>
      <c r="X282" s="65"/>
      <c r="Z282" s="65"/>
      <c r="AA282" s="65"/>
      <c r="AC282" s="65"/>
      <c r="AE282" s="65"/>
      <c r="AG282" s="65"/>
      <c r="AI282" s="65"/>
    </row>
    <row r="283" spans="18:35" ht="15.75" customHeight="1" x14ac:dyDescent="0.25">
      <c r="R283" s="399"/>
      <c r="T283" s="65"/>
      <c r="V283" s="65"/>
      <c r="X283" s="65"/>
      <c r="Z283" s="65"/>
      <c r="AA283" s="65"/>
      <c r="AC283" s="65"/>
      <c r="AE283" s="65"/>
      <c r="AG283" s="65"/>
      <c r="AI283" s="65"/>
    </row>
    <row r="284" spans="18:35" ht="15.75" customHeight="1" x14ac:dyDescent="0.25">
      <c r="R284" s="399"/>
      <c r="T284" s="65"/>
      <c r="V284" s="65"/>
      <c r="X284" s="65"/>
      <c r="Z284" s="65"/>
      <c r="AA284" s="65"/>
      <c r="AC284" s="65"/>
      <c r="AE284" s="65"/>
      <c r="AG284" s="65"/>
      <c r="AI284" s="65"/>
    </row>
    <row r="285" spans="18:35" ht="15.75" customHeight="1" x14ac:dyDescent="0.25">
      <c r="R285" s="399"/>
      <c r="T285" s="65"/>
      <c r="V285" s="65"/>
      <c r="X285" s="65"/>
      <c r="Z285" s="65"/>
      <c r="AA285" s="65"/>
      <c r="AC285" s="65"/>
      <c r="AE285" s="65"/>
      <c r="AG285" s="65"/>
      <c r="AI285" s="65"/>
    </row>
    <row r="286" spans="18:35" ht="15.75" customHeight="1" x14ac:dyDescent="0.25">
      <c r="R286" s="399"/>
      <c r="T286" s="65"/>
      <c r="V286" s="65"/>
      <c r="X286" s="65"/>
      <c r="Z286" s="65"/>
      <c r="AA286" s="65"/>
      <c r="AC286" s="65"/>
      <c r="AE286" s="65"/>
      <c r="AG286" s="65"/>
      <c r="AI286" s="65"/>
    </row>
    <row r="287" spans="18:35" ht="15.75" customHeight="1" x14ac:dyDescent="0.25">
      <c r="R287" s="399"/>
      <c r="T287" s="65"/>
      <c r="V287" s="65"/>
      <c r="X287" s="65"/>
      <c r="Z287" s="65"/>
      <c r="AA287" s="65"/>
      <c r="AC287" s="65"/>
      <c r="AE287" s="65"/>
      <c r="AG287" s="65"/>
      <c r="AI287" s="65"/>
    </row>
    <row r="288" spans="18:35" ht="15.75" customHeight="1" x14ac:dyDescent="0.25">
      <c r="R288" s="399"/>
      <c r="T288" s="65"/>
      <c r="V288" s="65"/>
      <c r="X288" s="65"/>
      <c r="Z288" s="65"/>
      <c r="AA288" s="65"/>
      <c r="AC288" s="65"/>
      <c r="AE288" s="65"/>
      <c r="AG288" s="65"/>
      <c r="AI288" s="65"/>
    </row>
    <row r="289" spans="18:35" ht="15.75" customHeight="1" x14ac:dyDescent="0.25">
      <c r="R289" s="399"/>
      <c r="T289" s="65"/>
      <c r="V289" s="65"/>
      <c r="X289" s="65"/>
      <c r="Z289" s="65"/>
      <c r="AA289" s="65"/>
      <c r="AC289" s="65"/>
      <c r="AE289" s="65"/>
      <c r="AG289" s="65"/>
      <c r="AI289" s="65"/>
    </row>
    <row r="290" spans="18:35" ht="15.75" customHeight="1" x14ac:dyDescent="0.25">
      <c r="R290" s="399"/>
      <c r="T290" s="65"/>
      <c r="V290" s="65"/>
      <c r="X290" s="65"/>
      <c r="Z290" s="65"/>
      <c r="AA290" s="65"/>
      <c r="AC290" s="65"/>
      <c r="AE290" s="65"/>
      <c r="AG290" s="65"/>
      <c r="AI290" s="65"/>
    </row>
    <row r="291" spans="18:35" ht="15.75" customHeight="1" x14ac:dyDescent="0.25">
      <c r="R291" s="399"/>
      <c r="T291" s="65"/>
      <c r="V291" s="65"/>
      <c r="X291" s="65"/>
      <c r="Z291" s="65"/>
      <c r="AA291" s="65"/>
      <c r="AC291" s="65"/>
      <c r="AE291" s="65"/>
      <c r="AG291" s="65"/>
      <c r="AI291" s="65"/>
    </row>
    <row r="292" spans="18:35" ht="15.75" customHeight="1" x14ac:dyDescent="0.25">
      <c r="R292" s="399"/>
      <c r="T292" s="65"/>
      <c r="V292" s="65"/>
      <c r="X292" s="65"/>
      <c r="Z292" s="65"/>
      <c r="AA292" s="65"/>
      <c r="AC292" s="65"/>
      <c r="AE292" s="65"/>
      <c r="AG292" s="65"/>
      <c r="AI292" s="65"/>
    </row>
    <row r="293" spans="18:35" ht="15.75" customHeight="1" x14ac:dyDescent="0.25">
      <c r="R293" s="399"/>
      <c r="T293" s="65"/>
      <c r="V293" s="65"/>
      <c r="X293" s="65"/>
      <c r="Z293" s="65"/>
      <c r="AA293" s="65"/>
      <c r="AC293" s="65"/>
      <c r="AE293" s="65"/>
      <c r="AG293" s="65"/>
      <c r="AI293" s="65"/>
    </row>
    <row r="294" spans="18:35" ht="15.75" customHeight="1" x14ac:dyDescent="0.25">
      <c r="R294" s="399"/>
      <c r="T294" s="65"/>
      <c r="V294" s="65"/>
      <c r="X294" s="65"/>
      <c r="Z294" s="65"/>
      <c r="AA294" s="65"/>
      <c r="AC294" s="65"/>
      <c r="AE294" s="65"/>
      <c r="AG294" s="65"/>
      <c r="AI294" s="65"/>
    </row>
    <row r="295" spans="18:35" ht="15.75" customHeight="1" x14ac:dyDescent="0.25">
      <c r="R295" s="399"/>
      <c r="T295" s="65"/>
      <c r="V295" s="65"/>
      <c r="X295" s="65"/>
      <c r="Z295" s="65"/>
      <c r="AA295" s="65"/>
      <c r="AC295" s="65"/>
      <c r="AE295" s="65"/>
      <c r="AG295" s="65"/>
      <c r="AI295" s="65"/>
    </row>
    <row r="296" spans="18:35" ht="15.75" customHeight="1" x14ac:dyDescent="0.25">
      <c r="R296" s="399"/>
      <c r="T296" s="65"/>
      <c r="V296" s="65"/>
      <c r="X296" s="65"/>
      <c r="Z296" s="65"/>
      <c r="AA296" s="65"/>
      <c r="AC296" s="65"/>
      <c r="AE296" s="65"/>
      <c r="AG296" s="65"/>
      <c r="AI296" s="65"/>
    </row>
    <row r="297" spans="18:35" ht="15.75" customHeight="1" x14ac:dyDescent="0.25">
      <c r="R297" s="399"/>
      <c r="T297" s="65"/>
      <c r="V297" s="65"/>
      <c r="X297" s="65"/>
      <c r="Z297" s="65"/>
      <c r="AA297" s="65"/>
      <c r="AC297" s="65"/>
      <c r="AE297" s="65"/>
      <c r="AG297" s="65"/>
      <c r="AI297" s="65"/>
    </row>
    <row r="298" spans="18:35" ht="15.75" customHeight="1" x14ac:dyDescent="0.25">
      <c r="R298" s="399"/>
      <c r="T298" s="65"/>
      <c r="V298" s="65"/>
      <c r="X298" s="65"/>
      <c r="Z298" s="65"/>
      <c r="AA298" s="65"/>
      <c r="AC298" s="65"/>
      <c r="AE298" s="65"/>
      <c r="AG298" s="65"/>
      <c r="AI298" s="65"/>
    </row>
    <row r="299" spans="18:35" ht="15.75" customHeight="1" x14ac:dyDescent="0.25">
      <c r="R299" s="399"/>
      <c r="T299" s="65"/>
      <c r="V299" s="65"/>
      <c r="X299" s="65"/>
      <c r="Z299" s="65"/>
      <c r="AA299" s="65"/>
      <c r="AC299" s="65"/>
      <c r="AE299" s="65"/>
      <c r="AG299" s="65"/>
      <c r="AI299" s="65"/>
    </row>
    <row r="300" spans="18:35" ht="15.75" customHeight="1" x14ac:dyDescent="0.25">
      <c r="R300" s="399"/>
      <c r="T300" s="65"/>
      <c r="V300" s="65"/>
      <c r="X300" s="65"/>
      <c r="Z300" s="65"/>
      <c r="AA300" s="65"/>
      <c r="AC300" s="65"/>
      <c r="AE300" s="65"/>
      <c r="AG300" s="65"/>
      <c r="AI300" s="65"/>
    </row>
    <row r="301" spans="18:35" ht="15.75" customHeight="1" x14ac:dyDescent="0.25">
      <c r="R301" s="399"/>
      <c r="T301" s="65"/>
      <c r="V301" s="65"/>
      <c r="X301" s="65"/>
      <c r="Z301" s="65"/>
      <c r="AA301" s="65"/>
      <c r="AC301" s="65"/>
      <c r="AE301" s="65"/>
      <c r="AG301" s="65"/>
      <c r="AI301" s="65"/>
    </row>
    <row r="302" spans="18:35" ht="15.75" customHeight="1" x14ac:dyDescent="0.25">
      <c r="R302" s="399"/>
      <c r="T302" s="65"/>
      <c r="V302" s="65"/>
      <c r="X302" s="65"/>
      <c r="Z302" s="65"/>
      <c r="AA302" s="65"/>
      <c r="AC302" s="65"/>
      <c r="AE302" s="65"/>
      <c r="AG302" s="65"/>
      <c r="AI302" s="65"/>
    </row>
    <row r="303" spans="18:35" ht="15.75" customHeight="1" x14ac:dyDescent="0.25">
      <c r="R303" s="399"/>
      <c r="T303" s="65"/>
      <c r="V303" s="65"/>
      <c r="X303" s="65"/>
      <c r="Z303" s="65"/>
      <c r="AA303" s="65"/>
      <c r="AC303" s="65"/>
      <c r="AE303" s="65"/>
      <c r="AG303" s="65"/>
      <c r="AI303" s="65"/>
    </row>
    <row r="304" spans="18:35" ht="15.75" customHeight="1" x14ac:dyDescent="0.25">
      <c r="R304" s="399"/>
      <c r="T304" s="65"/>
      <c r="V304" s="65"/>
      <c r="X304" s="65"/>
      <c r="Z304" s="65"/>
      <c r="AA304" s="65"/>
      <c r="AC304" s="65"/>
      <c r="AE304" s="65"/>
      <c r="AG304" s="65"/>
      <c r="AI304" s="65"/>
    </row>
    <row r="305" spans="18:35" ht="15.75" customHeight="1" x14ac:dyDescent="0.25">
      <c r="R305" s="399"/>
      <c r="T305" s="65"/>
      <c r="V305" s="65"/>
      <c r="X305" s="65"/>
      <c r="Z305" s="65"/>
      <c r="AA305" s="65"/>
      <c r="AC305" s="65"/>
      <c r="AE305" s="65"/>
      <c r="AG305" s="65"/>
      <c r="AI305" s="65"/>
    </row>
    <row r="306" spans="18:35" ht="15.75" customHeight="1" x14ac:dyDescent="0.25">
      <c r="R306" s="399"/>
      <c r="T306" s="65"/>
      <c r="V306" s="65"/>
      <c r="X306" s="65"/>
      <c r="Z306" s="65"/>
      <c r="AA306" s="65"/>
      <c r="AC306" s="65"/>
      <c r="AE306" s="65"/>
      <c r="AG306" s="65"/>
      <c r="AI306" s="65"/>
    </row>
    <row r="307" spans="18:35" ht="15.75" customHeight="1" x14ac:dyDescent="0.25">
      <c r="R307" s="399"/>
      <c r="T307" s="65"/>
      <c r="V307" s="65"/>
      <c r="X307" s="65"/>
      <c r="Z307" s="65"/>
      <c r="AA307" s="65"/>
      <c r="AC307" s="65"/>
      <c r="AE307" s="65"/>
      <c r="AG307" s="65"/>
      <c r="AI307" s="65"/>
    </row>
    <row r="308" spans="18:35" ht="15.75" customHeight="1" x14ac:dyDescent="0.25">
      <c r="R308" s="399"/>
      <c r="T308" s="65"/>
      <c r="V308" s="65"/>
      <c r="X308" s="65"/>
      <c r="Z308" s="65"/>
      <c r="AA308" s="65"/>
      <c r="AC308" s="65"/>
      <c r="AE308" s="65"/>
      <c r="AG308" s="65"/>
      <c r="AI308" s="65"/>
    </row>
    <row r="309" spans="18:35" ht="15.75" customHeight="1" x14ac:dyDescent="0.25">
      <c r="R309" s="399"/>
      <c r="T309" s="65"/>
      <c r="V309" s="65"/>
      <c r="X309" s="65"/>
      <c r="Z309" s="65"/>
      <c r="AA309" s="65"/>
      <c r="AC309" s="65"/>
      <c r="AE309" s="65"/>
      <c r="AG309" s="65"/>
      <c r="AI309" s="65"/>
    </row>
    <row r="310" spans="18:35" ht="15.75" customHeight="1" x14ac:dyDescent="0.25">
      <c r="R310" s="399"/>
      <c r="T310" s="65"/>
      <c r="V310" s="65"/>
      <c r="X310" s="65"/>
      <c r="Z310" s="65"/>
      <c r="AA310" s="65"/>
      <c r="AC310" s="65"/>
      <c r="AE310" s="65"/>
      <c r="AG310" s="65"/>
      <c r="AI310" s="65"/>
    </row>
    <row r="311" spans="18:35" ht="15.75" customHeight="1" x14ac:dyDescent="0.25">
      <c r="R311" s="399"/>
      <c r="T311" s="65"/>
      <c r="V311" s="65"/>
      <c r="X311" s="65"/>
      <c r="Z311" s="65"/>
      <c r="AA311" s="65"/>
      <c r="AC311" s="65"/>
      <c r="AE311" s="65"/>
      <c r="AG311" s="65"/>
      <c r="AI311" s="65"/>
    </row>
    <row r="312" spans="18:35" ht="15.75" customHeight="1" x14ac:dyDescent="0.25">
      <c r="R312" s="399"/>
      <c r="T312" s="65"/>
      <c r="V312" s="65"/>
      <c r="X312" s="65"/>
      <c r="Z312" s="65"/>
      <c r="AA312" s="65"/>
      <c r="AC312" s="65"/>
      <c r="AE312" s="65"/>
      <c r="AG312" s="65"/>
      <c r="AI312" s="65"/>
    </row>
    <row r="313" spans="18:35" ht="15.75" customHeight="1" x14ac:dyDescent="0.25">
      <c r="R313" s="399"/>
      <c r="T313" s="65"/>
      <c r="V313" s="65"/>
      <c r="X313" s="65"/>
      <c r="Z313" s="65"/>
      <c r="AA313" s="65"/>
      <c r="AC313" s="65"/>
      <c r="AE313" s="65"/>
      <c r="AG313" s="65"/>
      <c r="AI313" s="65"/>
    </row>
    <row r="314" spans="18:35" ht="15.75" customHeight="1" x14ac:dyDescent="0.25">
      <c r="R314" s="399"/>
      <c r="T314" s="65"/>
      <c r="V314" s="65"/>
      <c r="X314" s="65"/>
      <c r="Z314" s="65"/>
      <c r="AA314" s="65"/>
      <c r="AC314" s="65"/>
      <c r="AE314" s="65"/>
      <c r="AG314" s="65"/>
      <c r="AI314" s="65"/>
    </row>
    <row r="315" spans="18:35" ht="15.75" customHeight="1" x14ac:dyDescent="0.25">
      <c r="R315" s="399"/>
      <c r="T315" s="65"/>
      <c r="V315" s="65"/>
      <c r="X315" s="65"/>
      <c r="Z315" s="65"/>
      <c r="AA315" s="65"/>
      <c r="AC315" s="65"/>
      <c r="AE315" s="65"/>
      <c r="AG315" s="65"/>
      <c r="AI315" s="65"/>
    </row>
    <row r="316" spans="18:35" ht="15.75" customHeight="1" x14ac:dyDescent="0.25">
      <c r="R316" s="399"/>
      <c r="T316" s="65"/>
      <c r="V316" s="65"/>
      <c r="X316" s="65"/>
      <c r="Z316" s="65"/>
      <c r="AA316" s="65"/>
      <c r="AC316" s="65"/>
      <c r="AE316" s="65"/>
      <c r="AG316" s="65"/>
      <c r="AI316" s="65"/>
    </row>
    <row r="317" spans="18:35" ht="15.75" customHeight="1" x14ac:dyDescent="0.25">
      <c r="R317" s="399"/>
      <c r="T317" s="65"/>
      <c r="V317" s="65"/>
      <c r="X317" s="65"/>
      <c r="Z317" s="65"/>
      <c r="AA317" s="65"/>
      <c r="AC317" s="65"/>
      <c r="AE317" s="65"/>
      <c r="AG317" s="65"/>
      <c r="AI317" s="65"/>
    </row>
    <row r="318" spans="18:35" ht="15.75" customHeight="1" x14ac:dyDescent="0.25">
      <c r="R318" s="399"/>
      <c r="T318" s="65"/>
      <c r="V318" s="65"/>
      <c r="X318" s="65"/>
      <c r="Z318" s="65"/>
      <c r="AA318" s="65"/>
      <c r="AC318" s="65"/>
      <c r="AE318" s="65"/>
      <c r="AG318" s="65"/>
      <c r="AI318" s="65"/>
    </row>
    <row r="319" spans="18:35" ht="15.75" customHeight="1" x14ac:dyDescent="0.25">
      <c r="R319" s="399"/>
      <c r="T319" s="65"/>
      <c r="V319" s="65"/>
      <c r="X319" s="65"/>
      <c r="Z319" s="65"/>
      <c r="AA319" s="65"/>
      <c r="AC319" s="65"/>
      <c r="AE319" s="65"/>
      <c r="AG319" s="65"/>
      <c r="AI319" s="65"/>
    </row>
    <row r="320" spans="18:35" ht="15.75" customHeight="1" x14ac:dyDescent="0.25">
      <c r="R320" s="399"/>
      <c r="T320" s="65"/>
      <c r="V320" s="65"/>
      <c r="X320" s="65"/>
      <c r="Z320" s="65"/>
      <c r="AA320" s="65"/>
      <c r="AC320" s="65"/>
      <c r="AE320" s="65"/>
      <c r="AG320" s="65"/>
      <c r="AI320" s="65"/>
    </row>
    <row r="321" spans="18:35" ht="15.75" customHeight="1" x14ac:dyDescent="0.25">
      <c r="R321" s="399"/>
      <c r="T321" s="65"/>
      <c r="V321" s="65"/>
      <c r="X321" s="65"/>
      <c r="Z321" s="65"/>
      <c r="AA321" s="65"/>
      <c r="AC321" s="65"/>
      <c r="AE321" s="65"/>
      <c r="AG321" s="65"/>
      <c r="AI321" s="65"/>
    </row>
    <row r="322" spans="18:35" ht="15.75" customHeight="1" x14ac:dyDescent="0.25">
      <c r="R322" s="399"/>
      <c r="T322" s="65"/>
      <c r="V322" s="65"/>
      <c r="X322" s="65"/>
      <c r="Z322" s="65"/>
      <c r="AA322" s="65"/>
      <c r="AC322" s="65"/>
      <c r="AE322" s="65"/>
      <c r="AG322" s="65"/>
      <c r="AI322" s="65"/>
    </row>
    <row r="323" spans="18:35" ht="15.75" customHeight="1" x14ac:dyDescent="0.25">
      <c r="R323" s="399"/>
      <c r="T323" s="65"/>
      <c r="V323" s="65"/>
      <c r="X323" s="65"/>
      <c r="Z323" s="65"/>
      <c r="AA323" s="65"/>
      <c r="AC323" s="65"/>
      <c r="AE323" s="65"/>
      <c r="AG323" s="65"/>
      <c r="AI323" s="65"/>
    </row>
    <row r="324" spans="18:35" ht="15.75" customHeight="1" x14ac:dyDescent="0.25">
      <c r="R324" s="399"/>
      <c r="T324" s="65"/>
      <c r="V324" s="65"/>
      <c r="X324" s="65"/>
      <c r="Z324" s="65"/>
      <c r="AA324" s="65"/>
      <c r="AC324" s="65"/>
      <c r="AE324" s="65"/>
      <c r="AG324" s="65"/>
      <c r="AI324" s="65"/>
    </row>
    <row r="325" spans="18:35" ht="15.75" customHeight="1" x14ac:dyDescent="0.25">
      <c r="R325" s="399"/>
      <c r="T325" s="65"/>
      <c r="V325" s="65"/>
      <c r="X325" s="65"/>
      <c r="Z325" s="65"/>
      <c r="AA325" s="65"/>
      <c r="AC325" s="65"/>
      <c r="AE325" s="65"/>
      <c r="AG325" s="65"/>
      <c r="AI325" s="65"/>
    </row>
    <row r="326" spans="18:35" ht="15.75" customHeight="1" x14ac:dyDescent="0.25">
      <c r="R326" s="399"/>
      <c r="T326" s="65"/>
      <c r="V326" s="65"/>
      <c r="X326" s="65"/>
      <c r="Z326" s="65"/>
      <c r="AA326" s="65"/>
      <c r="AC326" s="65"/>
      <c r="AE326" s="65"/>
      <c r="AG326" s="65"/>
      <c r="AI326" s="65"/>
    </row>
    <row r="327" spans="18:35" ht="15.75" customHeight="1" x14ac:dyDescent="0.25">
      <c r="R327" s="399"/>
      <c r="T327" s="65"/>
      <c r="V327" s="65"/>
      <c r="X327" s="65"/>
      <c r="Z327" s="65"/>
      <c r="AA327" s="65"/>
      <c r="AC327" s="65"/>
      <c r="AE327" s="65"/>
      <c r="AG327" s="65"/>
      <c r="AI327" s="65"/>
    </row>
    <row r="328" spans="18:35" ht="15.75" customHeight="1" x14ac:dyDescent="0.25">
      <c r="R328" s="399"/>
      <c r="T328" s="65"/>
      <c r="V328" s="65"/>
      <c r="X328" s="65"/>
      <c r="Z328" s="65"/>
      <c r="AA328" s="65"/>
      <c r="AC328" s="65"/>
      <c r="AE328" s="65"/>
      <c r="AG328" s="65"/>
      <c r="AI328" s="65"/>
    </row>
    <row r="329" spans="18:35" ht="15.75" customHeight="1" x14ac:dyDescent="0.25">
      <c r="R329" s="399"/>
      <c r="T329" s="65"/>
      <c r="V329" s="65"/>
      <c r="X329" s="65"/>
      <c r="Z329" s="65"/>
      <c r="AA329" s="65"/>
      <c r="AC329" s="65"/>
      <c r="AE329" s="65"/>
      <c r="AG329" s="65"/>
      <c r="AI329" s="65"/>
    </row>
    <row r="330" spans="18:35" ht="15.75" customHeight="1" x14ac:dyDescent="0.25">
      <c r="R330" s="399"/>
      <c r="T330" s="65"/>
      <c r="V330" s="65"/>
      <c r="X330" s="65"/>
      <c r="Z330" s="65"/>
      <c r="AA330" s="65"/>
      <c r="AC330" s="65"/>
      <c r="AE330" s="65"/>
      <c r="AG330" s="65"/>
      <c r="AI330" s="65"/>
    </row>
    <row r="331" spans="18:35" ht="15.75" customHeight="1" x14ac:dyDescent="0.25">
      <c r="R331" s="399"/>
      <c r="T331" s="65"/>
      <c r="V331" s="65"/>
      <c r="X331" s="65"/>
      <c r="Z331" s="65"/>
      <c r="AA331" s="65"/>
      <c r="AC331" s="65"/>
      <c r="AE331" s="65"/>
      <c r="AG331" s="65"/>
      <c r="AI331" s="65"/>
    </row>
    <row r="332" spans="18:35" ht="15.75" customHeight="1" x14ac:dyDescent="0.25">
      <c r="R332" s="399"/>
      <c r="T332" s="65"/>
      <c r="V332" s="65"/>
      <c r="X332" s="65"/>
      <c r="Z332" s="65"/>
      <c r="AA332" s="65"/>
      <c r="AC332" s="65"/>
      <c r="AE332" s="65"/>
      <c r="AG332" s="65"/>
      <c r="AI332" s="65"/>
    </row>
    <row r="333" spans="18:35" ht="15.75" customHeight="1" x14ac:dyDescent="0.25">
      <c r="R333" s="399"/>
      <c r="T333" s="65"/>
      <c r="V333" s="65"/>
      <c r="X333" s="65"/>
      <c r="Z333" s="65"/>
      <c r="AA333" s="65"/>
      <c r="AC333" s="65"/>
      <c r="AE333" s="65"/>
      <c r="AG333" s="65"/>
      <c r="AI333" s="65"/>
    </row>
    <row r="334" spans="18:35" ht="15.75" customHeight="1" x14ac:dyDescent="0.25">
      <c r="R334" s="399"/>
      <c r="T334" s="65"/>
      <c r="V334" s="65"/>
      <c r="X334" s="65"/>
      <c r="Z334" s="65"/>
      <c r="AA334" s="65"/>
      <c r="AC334" s="65"/>
      <c r="AE334" s="65"/>
      <c r="AG334" s="65"/>
      <c r="AI334" s="65"/>
    </row>
    <row r="335" spans="18:35" ht="15.75" customHeight="1" x14ac:dyDescent="0.25">
      <c r="R335" s="399"/>
      <c r="T335" s="65"/>
      <c r="V335" s="65"/>
      <c r="X335" s="65"/>
      <c r="Z335" s="65"/>
      <c r="AA335" s="65"/>
      <c r="AC335" s="65"/>
      <c r="AE335" s="65"/>
      <c r="AG335" s="65"/>
      <c r="AI335" s="65"/>
    </row>
    <row r="336" spans="18:35" ht="15.75" customHeight="1" x14ac:dyDescent="0.25">
      <c r="R336" s="399"/>
      <c r="T336" s="65"/>
      <c r="V336" s="65"/>
      <c r="X336" s="65"/>
      <c r="Z336" s="65"/>
      <c r="AA336" s="65"/>
      <c r="AC336" s="65"/>
      <c r="AE336" s="65"/>
      <c r="AG336" s="65"/>
      <c r="AI336" s="65"/>
    </row>
    <row r="337" spans="18:35" ht="15.75" customHeight="1" x14ac:dyDescent="0.25">
      <c r="R337" s="399"/>
      <c r="T337" s="65"/>
      <c r="V337" s="65"/>
      <c r="X337" s="65"/>
      <c r="Z337" s="65"/>
      <c r="AA337" s="65"/>
      <c r="AC337" s="65"/>
      <c r="AE337" s="65"/>
      <c r="AG337" s="65"/>
      <c r="AI337" s="65"/>
    </row>
    <row r="338" spans="18:35" ht="15.75" customHeight="1" x14ac:dyDescent="0.25">
      <c r="R338" s="399"/>
      <c r="T338" s="65"/>
      <c r="V338" s="65"/>
      <c r="X338" s="65"/>
      <c r="Z338" s="65"/>
      <c r="AA338" s="65"/>
      <c r="AC338" s="65"/>
      <c r="AE338" s="65"/>
      <c r="AG338" s="65"/>
      <c r="AI338" s="65"/>
    </row>
    <row r="339" spans="18:35" ht="15.75" customHeight="1" x14ac:dyDescent="0.25">
      <c r="R339" s="399"/>
      <c r="T339" s="65"/>
      <c r="V339" s="65"/>
      <c r="X339" s="65"/>
      <c r="Z339" s="65"/>
      <c r="AA339" s="65"/>
      <c r="AC339" s="65"/>
      <c r="AE339" s="65"/>
      <c r="AG339" s="65"/>
      <c r="AI339" s="65"/>
    </row>
    <row r="340" spans="18:35" ht="15.75" customHeight="1" x14ac:dyDescent="0.25">
      <c r="R340" s="399"/>
      <c r="T340" s="65"/>
      <c r="V340" s="65"/>
      <c r="X340" s="65"/>
      <c r="Z340" s="65"/>
      <c r="AA340" s="65"/>
      <c r="AC340" s="65"/>
      <c r="AE340" s="65"/>
      <c r="AG340" s="65"/>
      <c r="AI340" s="65"/>
    </row>
    <row r="341" spans="18:35" ht="15.75" customHeight="1" x14ac:dyDescent="0.25">
      <c r="R341" s="399"/>
      <c r="T341" s="65"/>
      <c r="V341" s="65"/>
      <c r="X341" s="65"/>
      <c r="Z341" s="65"/>
      <c r="AA341" s="65"/>
      <c r="AC341" s="65"/>
      <c r="AE341" s="65"/>
      <c r="AG341" s="65"/>
      <c r="AI341" s="65"/>
    </row>
    <row r="342" spans="18:35" ht="15.75" customHeight="1" x14ac:dyDescent="0.25">
      <c r="R342" s="399"/>
      <c r="T342" s="65"/>
      <c r="V342" s="65"/>
      <c r="X342" s="65"/>
      <c r="Z342" s="65"/>
      <c r="AA342" s="65"/>
      <c r="AC342" s="65"/>
      <c r="AE342" s="65"/>
      <c r="AG342" s="65"/>
      <c r="AI342" s="65"/>
    </row>
    <row r="343" spans="18:35" ht="15.75" customHeight="1" x14ac:dyDescent="0.25">
      <c r="R343" s="399"/>
      <c r="T343" s="65"/>
      <c r="V343" s="65"/>
      <c r="X343" s="65"/>
      <c r="Z343" s="65"/>
      <c r="AA343" s="65"/>
      <c r="AC343" s="65"/>
      <c r="AE343" s="65"/>
      <c r="AG343" s="65"/>
      <c r="AI343" s="65"/>
    </row>
    <row r="344" spans="18:35" ht="15.75" customHeight="1" x14ac:dyDescent="0.25">
      <c r="R344" s="399"/>
      <c r="T344" s="65"/>
      <c r="V344" s="65"/>
      <c r="X344" s="65"/>
      <c r="Z344" s="65"/>
      <c r="AA344" s="65"/>
      <c r="AC344" s="65"/>
      <c r="AE344" s="65"/>
      <c r="AG344" s="65"/>
      <c r="AI344" s="65"/>
    </row>
    <row r="345" spans="18:35" ht="15.75" customHeight="1" x14ac:dyDescent="0.25">
      <c r="R345" s="399"/>
      <c r="T345" s="65"/>
      <c r="V345" s="65"/>
      <c r="X345" s="65"/>
      <c r="Z345" s="65"/>
      <c r="AA345" s="65"/>
      <c r="AC345" s="65"/>
      <c r="AE345" s="65"/>
      <c r="AG345" s="65"/>
      <c r="AI345" s="65"/>
    </row>
    <row r="346" spans="18:35" ht="15.75" customHeight="1" x14ac:dyDescent="0.25">
      <c r="R346" s="399"/>
      <c r="T346" s="65"/>
      <c r="V346" s="65"/>
      <c r="X346" s="65"/>
      <c r="Z346" s="65"/>
      <c r="AA346" s="65"/>
      <c r="AC346" s="65"/>
      <c r="AE346" s="65"/>
      <c r="AG346" s="65"/>
      <c r="AI346" s="65"/>
    </row>
    <row r="347" spans="18:35" ht="15.75" customHeight="1" x14ac:dyDescent="0.25">
      <c r="R347" s="399"/>
      <c r="T347" s="65"/>
      <c r="V347" s="65"/>
      <c r="X347" s="65"/>
      <c r="Z347" s="65"/>
      <c r="AA347" s="65"/>
      <c r="AC347" s="65"/>
      <c r="AE347" s="65"/>
      <c r="AG347" s="65"/>
      <c r="AI347" s="65"/>
    </row>
    <row r="348" spans="18:35" ht="15.75" customHeight="1" x14ac:dyDescent="0.25">
      <c r="R348" s="399"/>
      <c r="T348" s="65"/>
      <c r="V348" s="65"/>
      <c r="X348" s="65"/>
      <c r="Z348" s="65"/>
      <c r="AA348" s="65"/>
      <c r="AC348" s="65"/>
      <c r="AE348" s="65"/>
      <c r="AG348" s="65"/>
      <c r="AI348" s="65"/>
    </row>
    <row r="349" spans="18:35" ht="15.75" customHeight="1" x14ac:dyDescent="0.25">
      <c r="R349" s="399"/>
      <c r="T349" s="65"/>
      <c r="V349" s="65"/>
      <c r="X349" s="65"/>
      <c r="Z349" s="65"/>
      <c r="AA349" s="65"/>
      <c r="AC349" s="65"/>
      <c r="AE349" s="65"/>
      <c r="AG349" s="65"/>
      <c r="AI349" s="65"/>
    </row>
    <row r="350" spans="18:35" ht="15.75" customHeight="1" x14ac:dyDescent="0.25">
      <c r="R350" s="399"/>
      <c r="T350" s="65"/>
      <c r="V350" s="65"/>
      <c r="X350" s="65"/>
      <c r="Z350" s="65"/>
      <c r="AA350" s="65"/>
      <c r="AC350" s="65"/>
      <c r="AE350" s="65"/>
      <c r="AG350" s="65"/>
      <c r="AI350" s="65"/>
    </row>
    <row r="351" spans="18:35" ht="15.75" customHeight="1" x14ac:dyDescent="0.25">
      <c r="R351" s="399"/>
      <c r="T351" s="65"/>
      <c r="V351" s="65"/>
      <c r="X351" s="65"/>
      <c r="Z351" s="65"/>
      <c r="AA351" s="65"/>
      <c r="AC351" s="65"/>
      <c r="AE351" s="65"/>
      <c r="AG351" s="65"/>
      <c r="AI351" s="65"/>
    </row>
    <row r="352" spans="18:35" ht="15.75" customHeight="1" x14ac:dyDescent="0.25">
      <c r="R352" s="399"/>
      <c r="T352" s="65"/>
      <c r="V352" s="65"/>
      <c r="X352" s="65"/>
      <c r="Z352" s="65"/>
      <c r="AA352" s="65"/>
      <c r="AC352" s="65"/>
      <c r="AE352" s="65"/>
      <c r="AG352" s="65"/>
      <c r="AI352" s="65"/>
    </row>
    <row r="353" spans="18:35" ht="15.75" customHeight="1" x14ac:dyDescent="0.25">
      <c r="R353" s="399"/>
      <c r="T353" s="65"/>
      <c r="V353" s="65"/>
      <c r="X353" s="65"/>
      <c r="Z353" s="65"/>
      <c r="AA353" s="65"/>
      <c r="AC353" s="65"/>
      <c r="AE353" s="65"/>
      <c r="AG353" s="65"/>
      <c r="AI353" s="65"/>
    </row>
    <row r="354" spans="18:35" ht="15.75" customHeight="1" x14ac:dyDescent="0.25">
      <c r="R354" s="399"/>
      <c r="T354" s="65"/>
      <c r="V354" s="65"/>
      <c r="X354" s="65"/>
      <c r="Z354" s="65"/>
      <c r="AA354" s="65"/>
      <c r="AC354" s="65"/>
      <c r="AE354" s="65"/>
      <c r="AG354" s="65"/>
      <c r="AI354" s="65"/>
    </row>
    <row r="355" spans="18:35" ht="15.75" customHeight="1" x14ac:dyDescent="0.25">
      <c r="R355" s="399"/>
      <c r="T355" s="65"/>
      <c r="V355" s="65"/>
      <c r="X355" s="65"/>
      <c r="Z355" s="65"/>
      <c r="AA355" s="65"/>
      <c r="AC355" s="65"/>
      <c r="AE355" s="65"/>
      <c r="AG355" s="65"/>
      <c r="AI355" s="65"/>
    </row>
    <row r="356" spans="18:35" ht="15.75" customHeight="1" x14ac:dyDescent="0.25">
      <c r="R356" s="399"/>
      <c r="T356" s="65"/>
      <c r="V356" s="65"/>
      <c r="X356" s="65"/>
      <c r="Z356" s="65"/>
      <c r="AA356" s="65"/>
      <c r="AC356" s="65"/>
      <c r="AE356" s="65"/>
      <c r="AG356" s="65"/>
      <c r="AI356" s="65"/>
    </row>
    <row r="357" spans="18:35" ht="15.75" customHeight="1" x14ac:dyDescent="0.25">
      <c r="R357" s="399"/>
      <c r="T357" s="65"/>
      <c r="V357" s="65"/>
      <c r="X357" s="65"/>
      <c r="Z357" s="65"/>
      <c r="AA357" s="65"/>
      <c r="AC357" s="65"/>
      <c r="AE357" s="65"/>
      <c r="AG357" s="65"/>
      <c r="AI357" s="65"/>
    </row>
    <row r="358" spans="18:35" ht="15.75" customHeight="1" x14ac:dyDescent="0.25">
      <c r="R358" s="399"/>
      <c r="T358" s="65"/>
      <c r="V358" s="65"/>
      <c r="X358" s="65"/>
      <c r="Z358" s="65"/>
      <c r="AA358" s="65"/>
      <c r="AC358" s="65"/>
      <c r="AE358" s="65"/>
      <c r="AG358" s="65"/>
      <c r="AI358" s="65"/>
    </row>
    <row r="359" spans="18:35" ht="15.75" customHeight="1" x14ac:dyDescent="0.25">
      <c r="R359" s="399"/>
      <c r="T359" s="65"/>
      <c r="V359" s="65"/>
      <c r="X359" s="65"/>
      <c r="Z359" s="65"/>
      <c r="AA359" s="65"/>
      <c r="AC359" s="65"/>
      <c r="AE359" s="65"/>
      <c r="AG359" s="65"/>
      <c r="AI359" s="65"/>
    </row>
    <row r="360" spans="18:35" ht="15.75" customHeight="1" x14ac:dyDescent="0.25">
      <c r="R360" s="399"/>
      <c r="T360" s="65"/>
      <c r="V360" s="65"/>
      <c r="X360" s="65"/>
      <c r="Z360" s="65"/>
      <c r="AA360" s="65"/>
      <c r="AC360" s="65"/>
      <c r="AE360" s="65"/>
      <c r="AG360" s="65"/>
      <c r="AI360" s="65"/>
    </row>
    <row r="361" spans="18:35" ht="15.75" customHeight="1" x14ac:dyDescent="0.25">
      <c r="R361" s="399"/>
      <c r="T361" s="65"/>
      <c r="V361" s="65"/>
      <c r="X361" s="65"/>
      <c r="Z361" s="65"/>
      <c r="AA361" s="65"/>
      <c r="AC361" s="65"/>
      <c r="AE361" s="65"/>
      <c r="AG361" s="65"/>
      <c r="AI361" s="65"/>
    </row>
    <row r="362" spans="18:35" ht="15.75" customHeight="1" x14ac:dyDescent="0.25">
      <c r="R362" s="399"/>
      <c r="T362" s="65"/>
      <c r="V362" s="65"/>
      <c r="X362" s="65"/>
      <c r="Z362" s="65"/>
      <c r="AA362" s="65"/>
      <c r="AC362" s="65"/>
      <c r="AE362" s="65"/>
      <c r="AG362" s="65"/>
      <c r="AI362" s="65"/>
    </row>
    <row r="363" spans="18:35" ht="15.75" customHeight="1" x14ac:dyDescent="0.25">
      <c r="R363" s="399"/>
      <c r="T363" s="65"/>
      <c r="V363" s="65"/>
      <c r="X363" s="65"/>
      <c r="Z363" s="65"/>
      <c r="AA363" s="65"/>
      <c r="AC363" s="65"/>
      <c r="AE363" s="65"/>
      <c r="AG363" s="65"/>
      <c r="AI363" s="65"/>
    </row>
    <row r="364" spans="18:35" ht="15.75" customHeight="1" x14ac:dyDescent="0.25">
      <c r="R364" s="399"/>
      <c r="T364" s="65"/>
      <c r="V364" s="65"/>
      <c r="X364" s="65"/>
      <c r="Z364" s="65"/>
      <c r="AA364" s="65"/>
      <c r="AC364" s="65"/>
      <c r="AE364" s="65"/>
      <c r="AG364" s="65"/>
      <c r="AI364" s="65"/>
    </row>
    <row r="365" spans="18:35" ht="15.75" customHeight="1" x14ac:dyDescent="0.25">
      <c r="R365" s="399"/>
      <c r="T365" s="65"/>
      <c r="V365" s="65"/>
      <c r="X365" s="65"/>
      <c r="Z365" s="65"/>
      <c r="AA365" s="65"/>
      <c r="AC365" s="65"/>
      <c r="AE365" s="65"/>
      <c r="AG365" s="65"/>
      <c r="AI365" s="65"/>
    </row>
    <row r="366" spans="18:35" ht="15.75" customHeight="1" x14ac:dyDescent="0.25">
      <c r="R366" s="399"/>
      <c r="T366" s="65"/>
      <c r="V366" s="65"/>
      <c r="X366" s="65"/>
      <c r="Z366" s="65"/>
      <c r="AA366" s="65"/>
      <c r="AC366" s="65"/>
      <c r="AE366" s="65"/>
      <c r="AG366" s="65"/>
      <c r="AI366" s="65"/>
    </row>
    <row r="367" spans="18:35" ht="15.75" customHeight="1" x14ac:dyDescent="0.25">
      <c r="R367" s="399"/>
      <c r="T367" s="65"/>
      <c r="V367" s="65"/>
      <c r="X367" s="65"/>
      <c r="Z367" s="65"/>
      <c r="AA367" s="65"/>
      <c r="AC367" s="65"/>
      <c r="AE367" s="65"/>
      <c r="AG367" s="65"/>
      <c r="AI367" s="65"/>
    </row>
    <row r="368" spans="18:35" ht="15.75" customHeight="1" x14ac:dyDescent="0.25">
      <c r="R368" s="399"/>
      <c r="T368" s="65"/>
      <c r="V368" s="65"/>
      <c r="X368" s="65"/>
      <c r="Z368" s="65"/>
      <c r="AA368" s="65"/>
      <c r="AC368" s="65"/>
      <c r="AE368" s="65"/>
      <c r="AG368" s="65"/>
      <c r="AI368" s="65"/>
    </row>
    <row r="369" spans="18:35" ht="15.75" customHeight="1" x14ac:dyDescent="0.25">
      <c r="R369" s="399"/>
      <c r="T369" s="65"/>
      <c r="V369" s="65"/>
      <c r="X369" s="65"/>
      <c r="Z369" s="65"/>
      <c r="AA369" s="65"/>
      <c r="AC369" s="65"/>
      <c r="AE369" s="65"/>
      <c r="AG369" s="65"/>
      <c r="AI369" s="65"/>
    </row>
    <row r="370" spans="18:35" ht="15.75" customHeight="1" x14ac:dyDescent="0.25">
      <c r="R370" s="399"/>
      <c r="T370" s="65"/>
      <c r="V370" s="65"/>
      <c r="X370" s="65"/>
      <c r="Z370" s="65"/>
      <c r="AA370" s="65"/>
      <c r="AC370" s="65"/>
      <c r="AE370" s="65"/>
      <c r="AG370" s="65"/>
      <c r="AI370" s="65"/>
    </row>
    <row r="371" spans="18:35" ht="15.75" customHeight="1" x14ac:dyDescent="0.25">
      <c r="R371" s="399"/>
      <c r="T371" s="65"/>
      <c r="V371" s="65"/>
      <c r="X371" s="65"/>
      <c r="Z371" s="65"/>
      <c r="AA371" s="65"/>
      <c r="AC371" s="65"/>
      <c r="AE371" s="65"/>
      <c r="AG371" s="65"/>
      <c r="AI371" s="65"/>
    </row>
    <row r="372" spans="18:35" ht="15.75" customHeight="1" x14ac:dyDescent="0.25">
      <c r="R372" s="399"/>
      <c r="T372" s="65"/>
      <c r="V372" s="65"/>
      <c r="X372" s="65"/>
      <c r="Z372" s="65"/>
      <c r="AA372" s="65"/>
      <c r="AC372" s="65"/>
      <c r="AE372" s="65"/>
      <c r="AG372" s="65"/>
      <c r="AI372" s="65"/>
    </row>
    <row r="373" spans="18:35" ht="15.75" customHeight="1" x14ac:dyDescent="0.25">
      <c r="R373" s="399"/>
      <c r="T373" s="65"/>
      <c r="V373" s="65"/>
      <c r="X373" s="65"/>
      <c r="Z373" s="65"/>
      <c r="AA373" s="65"/>
      <c r="AC373" s="65"/>
      <c r="AE373" s="65"/>
      <c r="AG373" s="65"/>
      <c r="AI373" s="65"/>
    </row>
    <row r="374" spans="18:35" ht="15.75" customHeight="1" x14ac:dyDescent="0.25">
      <c r="R374" s="399"/>
      <c r="T374" s="65"/>
      <c r="V374" s="65"/>
      <c r="X374" s="65"/>
      <c r="Z374" s="65"/>
      <c r="AA374" s="65"/>
      <c r="AC374" s="65"/>
      <c r="AE374" s="65"/>
      <c r="AG374" s="65"/>
      <c r="AI374" s="65"/>
    </row>
    <row r="375" spans="18:35" ht="15.75" customHeight="1" x14ac:dyDescent="0.25">
      <c r="R375" s="399"/>
      <c r="T375" s="65"/>
      <c r="V375" s="65"/>
      <c r="X375" s="65"/>
      <c r="Z375" s="65"/>
      <c r="AA375" s="65"/>
      <c r="AC375" s="65"/>
      <c r="AE375" s="65"/>
      <c r="AG375" s="65"/>
      <c r="AI375" s="65"/>
    </row>
    <row r="376" spans="18:35" ht="15.75" customHeight="1" x14ac:dyDescent="0.25">
      <c r="R376" s="399"/>
      <c r="T376" s="65"/>
      <c r="V376" s="65"/>
      <c r="X376" s="65"/>
      <c r="Z376" s="65"/>
      <c r="AA376" s="65"/>
      <c r="AC376" s="65"/>
      <c r="AE376" s="65"/>
      <c r="AG376" s="65"/>
      <c r="AI376" s="65"/>
    </row>
    <row r="377" spans="18:35" ht="15.75" customHeight="1" x14ac:dyDescent="0.25">
      <c r="R377" s="399"/>
      <c r="T377" s="65"/>
      <c r="V377" s="65"/>
      <c r="X377" s="65"/>
      <c r="Z377" s="65"/>
      <c r="AA377" s="65"/>
      <c r="AC377" s="65"/>
      <c r="AE377" s="65"/>
      <c r="AG377" s="65"/>
      <c r="AI377" s="65"/>
    </row>
    <row r="378" spans="18:35" ht="15.75" customHeight="1" x14ac:dyDescent="0.25">
      <c r="R378" s="399"/>
      <c r="T378" s="65"/>
      <c r="V378" s="65"/>
      <c r="X378" s="65"/>
      <c r="Z378" s="65"/>
      <c r="AA378" s="65"/>
      <c r="AC378" s="65"/>
      <c r="AE378" s="65"/>
      <c r="AG378" s="65"/>
      <c r="AI378" s="65"/>
    </row>
    <row r="379" spans="18:35" ht="15.75" customHeight="1" x14ac:dyDescent="0.25">
      <c r="R379" s="399"/>
      <c r="T379" s="65"/>
      <c r="V379" s="65"/>
      <c r="X379" s="65"/>
      <c r="Z379" s="65"/>
      <c r="AA379" s="65"/>
      <c r="AC379" s="65"/>
      <c r="AE379" s="65"/>
      <c r="AG379" s="65"/>
      <c r="AI379" s="65"/>
    </row>
    <row r="380" spans="18:35" ht="15.75" customHeight="1" x14ac:dyDescent="0.25">
      <c r="R380" s="399"/>
      <c r="T380" s="65"/>
      <c r="V380" s="65"/>
      <c r="X380" s="65"/>
      <c r="Z380" s="65"/>
      <c r="AA380" s="65"/>
      <c r="AC380" s="65"/>
      <c r="AE380" s="65"/>
      <c r="AG380" s="65"/>
      <c r="AI380" s="65"/>
    </row>
    <row r="381" spans="18:35" ht="15.75" customHeight="1" x14ac:dyDescent="0.25">
      <c r="R381" s="399"/>
      <c r="T381" s="65"/>
      <c r="V381" s="65"/>
      <c r="X381" s="65"/>
      <c r="Z381" s="65"/>
      <c r="AA381" s="65"/>
      <c r="AC381" s="65"/>
      <c r="AE381" s="65"/>
      <c r="AG381" s="65"/>
      <c r="AI381" s="65"/>
    </row>
    <row r="382" spans="18:35" ht="15.75" customHeight="1" x14ac:dyDescent="0.25">
      <c r="R382" s="399"/>
      <c r="T382" s="65"/>
      <c r="V382" s="65"/>
      <c r="X382" s="65"/>
      <c r="Z382" s="65"/>
      <c r="AA382" s="65"/>
      <c r="AC382" s="65"/>
      <c r="AE382" s="65"/>
      <c r="AG382" s="65"/>
      <c r="AI382" s="65"/>
    </row>
    <row r="383" spans="18:35" ht="15.75" customHeight="1" x14ac:dyDescent="0.25">
      <c r="R383" s="399"/>
      <c r="T383" s="65"/>
      <c r="V383" s="65"/>
      <c r="X383" s="65"/>
      <c r="Z383" s="65"/>
      <c r="AA383" s="65"/>
      <c r="AC383" s="65"/>
      <c r="AE383" s="65"/>
      <c r="AG383" s="65"/>
      <c r="AI383" s="65"/>
    </row>
    <row r="384" spans="18:35" ht="15.75" customHeight="1" x14ac:dyDescent="0.25">
      <c r="R384" s="399"/>
      <c r="T384" s="65"/>
      <c r="V384" s="65"/>
      <c r="X384" s="65"/>
      <c r="Z384" s="65"/>
      <c r="AA384" s="65"/>
      <c r="AC384" s="65"/>
      <c r="AE384" s="65"/>
      <c r="AG384" s="65"/>
      <c r="AI384" s="65"/>
    </row>
    <row r="385" spans="18:35" ht="15.75" customHeight="1" x14ac:dyDescent="0.25">
      <c r="R385" s="399"/>
      <c r="T385" s="65"/>
      <c r="V385" s="65"/>
      <c r="X385" s="65"/>
      <c r="Z385" s="65"/>
      <c r="AA385" s="65"/>
      <c r="AC385" s="65"/>
      <c r="AE385" s="65"/>
      <c r="AG385" s="65"/>
      <c r="AI385" s="65"/>
    </row>
    <row r="386" spans="18:35" ht="15.75" customHeight="1" x14ac:dyDescent="0.25">
      <c r="R386" s="399"/>
      <c r="T386" s="65"/>
      <c r="V386" s="65"/>
      <c r="X386" s="65"/>
      <c r="Z386" s="65"/>
      <c r="AA386" s="65"/>
      <c r="AC386" s="65"/>
      <c r="AE386" s="65"/>
      <c r="AG386" s="65"/>
      <c r="AI386" s="65"/>
    </row>
    <row r="387" spans="18:35" ht="15.75" customHeight="1" x14ac:dyDescent="0.25">
      <c r="R387" s="399"/>
      <c r="T387" s="65"/>
      <c r="V387" s="65"/>
      <c r="X387" s="65"/>
      <c r="Z387" s="65"/>
      <c r="AA387" s="65"/>
      <c r="AC387" s="65"/>
      <c r="AE387" s="65"/>
      <c r="AG387" s="65"/>
      <c r="AI387" s="65"/>
    </row>
    <row r="388" spans="18:35" ht="15.75" customHeight="1" x14ac:dyDescent="0.25">
      <c r="R388" s="399"/>
      <c r="T388" s="65"/>
      <c r="V388" s="65"/>
      <c r="X388" s="65"/>
      <c r="Z388" s="65"/>
      <c r="AA388" s="65"/>
      <c r="AC388" s="65"/>
      <c r="AE388" s="65"/>
      <c r="AG388" s="65"/>
      <c r="AI388" s="65"/>
    </row>
    <row r="389" spans="18:35" ht="15.75" customHeight="1" x14ac:dyDescent="0.25">
      <c r="R389" s="399"/>
      <c r="T389" s="65"/>
      <c r="V389" s="65"/>
      <c r="X389" s="65"/>
      <c r="Z389" s="65"/>
      <c r="AA389" s="65"/>
      <c r="AC389" s="65"/>
      <c r="AE389" s="65"/>
      <c r="AG389" s="65"/>
      <c r="AI389" s="65"/>
    </row>
    <row r="390" spans="18:35" ht="15.75" customHeight="1" x14ac:dyDescent="0.25">
      <c r="R390" s="399"/>
      <c r="T390" s="65"/>
      <c r="V390" s="65"/>
      <c r="X390" s="65"/>
      <c r="Z390" s="65"/>
      <c r="AA390" s="65"/>
      <c r="AC390" s="65"/>
      <c r="AE390" s="65"/>
      <c r="AG390" s="65"/>
      <c r="AI390" s="65"/>
    </row>
    <row r="391" spans="18:35" ht="15.75" customHeight="1" x14ac:dyDescent="0.25">
      <c r="R391" s="399"/>
      <c r="T391" s="65"/>
      <c r="V391" s="65"/>
      <c r="X391" s="65"/>
      <c r="Z391" s="65"/>
      <c r="AA391" s="65"/>
      <c r="AC391" s="65"/>
      <c r="AE391" s="65"/>
      <c r="AG391" s="65"/>
      <c r="AI391" s="65"/>
    </row>
    <row r="392" spans="18:35" ht="15.75" customHeight="1" x14ac:dyDescent="0.25">
      <c r="R392" s="399"/>
      <c r="T392" s="65"/>
      <c r="V392" s="65"/>
      <c r="X392" s="65"/>
      <c r="Z392" s="65"/>
      <c r="AA392" s="65"/>
      <c r="AC392" s="65"/>
      <c r="AE392" s="65"/>
      <c r="AG392" s="65"/>
      <c r="AI392" s="65"/>
    </row>
    <row r="393" spans="18:35" ht="15.75" customHeight="1" x14ac:dyDescent="0.25">
      <c r="R393" s="399"/>
      <c r="T393" s="65"/>
      <c r="V393" s="65"/>
      <c r="X393" s="65"/>
      <c r="Z393" s="65"/>
      <c r="AA393" s="65"/>
      <c r="AC393" s="65"/>
      <c r="AE393" s="65"/>
      <c r="AG393" s="65"/>
      <c r="AI393" s="65"/>
    </row>
    <row r="394" spans="18:35" ht="15.75" customHeight="1" x14ac:dyDescent="0.25">
      <c r="R394" s="399"/>
      <c r="T394" s="65"/>
      <c r="V394" s="65"/>
      <c r="X394" s="65"/>
      <c r="Z394" s="65"/>
      <c r="AA394" s="65"/>
      <c r="AC394" s="65"/>
      <c r="AE394" s="65"/>
      <c r="AG394" s="65"/>
      <c r="AI394" s="65"/>
    </row>
    <row r="395" spans="18:35" ht="15.75" customHeight="1" x14ac:dyDescent="0.25">
      <c r="R395" s="399"/>
      <c r="T395" s="65"/>
      <c r="V395" s="65"/>
      <c r="X395" s="65"/>
      <c r="Z395" s="65"/>
      <c r="AA395" s="65"/>
      <c r="AC395" s="65"/>
      <c r="AE395" s="65"/>
      <c r="AG395" s="65"/>
      <c r="AI395" s="65"/>
    </row>
    <row r="396" spans="18:35" ht="15.75" customHeight="1" x14ac:dyDescent="0.25">
      <c r="R396" s="399"/>
      <c r="T396" s="65"/>
      <c r="V396" s="65"/>
      <c r="X396" s="65"/>
      <c r="Z396" s="65"/>
      <c r="AA396" s="65"/>
      <c r="AC396" s="65"/>
      <c r="AE396" s="65"/>
      <c r="AG396" s="65"/>
      <c r="AI396" s="65"/>
    </row>
    <row r="397" spans="18:35" ht="15.75" customHeight="1" x14ac:dyDescent="0.25">
      <c r="R397" s="399"/>
      <c r="T397" s="65"/>
      <c r="V397" s="65"/>
      <c r="X397" s="65"/>
      <c r="Z397" s="65"/>
      <c r="AA397" s="65"/>
      <c r="AC397" s="65"/>
      <c r="AE397" s="65"/>
      <c r="AG397" s="65"/>
      <c r="AI397" s="65"/>
    </row>
    <row r="398" spans="18:35" ht="15.75" customHeight="1" x14ac:dyDescent="0.25">
      <c r="R398" s="399"/>
      <c r="T398" s="65"/>
      <c r="V398" s="65"/>
      <c r="X398" s="65"/>
      <c r="Z398" s="65"/>
      <c r="AA398" s="65"/>
      <c r="AC398" s="65"/>
      <c r="AE398" s="65"/>
      <c r="AG398" s="65"/>
      <c r="AI398" s="65"/>
    </row>
    <row r="399" spans="18:35" ht="15.75" customHeight="1" x14ac:dyDescent="0.25">
      <c r="R399" s="399"/>
      <c r="T399" s="65"/>
      <c r="V399" s="65"/>
      <c r="X399" s="65"/>
      <c r="Z399" s="65"/>
      <c r="AA399" s="65"/>
      <c r="AC399" s="65"/>
      <c r="AE399" s="65"/>
      <c r="AG399" s="65"/>
      <c r="AI399" s="65"/>
    </row>
    <row r="400" spans="18:35" ht="15.75" customHeight="1" x14ac:dyDescent="0.25">
      <c r="R400" s="399"/>
      <c r="T400" s="65"/>
      <c r="V400" s="65"/>
      <c r="X400" s="65"/>
      <c r="Z400" s="65"/>
      <c r="AA400" s="65"/>
      <c r="AC400" s="65"/>
      <c r="AE400" s="65"/>
      <c r="AG400" s="65"/>
      <c r="AI400" s="65"/>
    </row>
    <row r="401" spans="18:35" ht="15.75" customHeight="1" x14ac:dyDescent="0.25">
      <c r="R401" s="399"/>
      <c r="T401" s="65"/>
      <c r="V401" s="65"/>
      <c r="X401" s="65"/>
      <c r="Z401" s="65"/>
      <c r="AA401" s="65"/>
      <c r="AC401" s="65"/>
      <c r="AE401" s="65"/>
      <c r="AG401" s="65"/>
      <c r="AI401" s="65"/>
    </row>
    <row r="402" spans="18:35" ht="15.75" customHeight="1" x14ac:dyDescent="0.25">
      <c r="R402" s="399"/>
      <c r="T402" s="65"/>
      <c r="V402" s="65"/>
      <c r="X402" s="65"/>
      <c r="Z402" s="65"/>
      <c r="AA402" s="65"/>
      <c r="AC402" s="65"/>
      <c r="AE402" s="65"/>
      <c r="AG402" s="65"/>
      <c r="AI402" s="65"/>
    </row>
    <row r="403" spans="18:35" ht="15.75" customHeight="1" x14ac:dyDescent="0.25">
      <c r="R403" s="399"/>
      <c r="T403" s="65"/>
      <c r="V403" s="65"/>
      <c r="X403" s="65"/>
      <c r="Z403" s="65"/>
      <c r="AA403" s="65"/>
      <c r="AC403" s="65"/>
      <c r="AE403" s="65"/>
      <c r="AG403" s="65"/>
      <c r="AI403" s="65"/>
    </row>
    <row r="404" spans="18:35" ht="15.75" customHeight="1" x14ac:dyDescent="0.25">
      <c r="R404" s="399"/>
      <c r="T404" s="65"/>
      <c r="V404" s="65"/>
      <c r="X404" s="65"/>
      <c r="Z404" s="65"/>
      <c r="AA404" s="65"/>
      <c r="AC404" s="65"/>
      <c r="AE404" s="65"/>
      <c r="AG404" s="65"/>
      <c r="AI404" s="65"/>
    </row>
    <row r="405" spans="18:35" ht="15.75" customHeight="1" x14ac:dyDescent="0.25">
      <c r="R405" s="399"/>
      <c r="T405" s="65"/>
      <c r="V405" s="65"/>
      <c r="X405" s="65"/>
      <c r="Z405" s="65"/>
      <c r="AA405" s="65"/>
      <c r="AC405" s="65"/>
      <c r="AE405" s="65"/>
      <c r="AG405" s="65"/>
      <c r="AI405" s="65"/>
    </row>
    <row r="406" spans="18:35" ht="15.75" customHeight="1" x14ac:dyDescent="0.25">
      <c r="R406" s="399"/>
      <c r="T406" s="65"/>
      <c r="V406" s="65"/>
      <c r="X406" s="65"/>
      <c r="Z406" s="65"/>
      <c r="AA406" s="65"/>
      <c r="AC406" s="65"/>
      <c r="AE406" s="65"/>
      <c r="AG406" s="65"/>
      <c r="AI406" s="65"/>
    </row>
    <row r="407" spans="18:35" ht="15.75" customHeight="1" x14ac:dyDescent="0.25">
      <c r="R407" s="399"/>
      <c r="T407" s="65"/>
      <c r="V407" s="65"/>
      <c r="X407" s="65"/>
      <c r="Z407" s="65"/>
      <c r="AA407" s="65"/>
      <c r="AC407" s="65"/>
      <c r="AE407" s="65"/>
      <c r="AG407" s="65"/>
      <c r="AI407" s="65"/>
    </row>
    <row r="408" spans="18:35" ht="15.75" customHeight="1" x14ac:dyDescent="0.25">
      <c r="R408" s="399"/>
      <c r="T408" s="65"/>
      <c r="V408" s="65"/>
      <c r="X408" s="65"/>
      <c r="Z408" s="65"/>
      <c r="AA408" s="65"/>
      <c r="AC408" s="65"/>
      <c r="AE408" s="65"/>
      <c r="AG408" s="65"/>
      <c r="AI408" s="65"/>
    </row>
    <row r="409" spans="18:35" ht="15.75" customHeight="1" x14ac:dyDescent="0.25">
      <c r="R409" s="399"/>
      <c r="T409" s="65"/>
      <c r="V409" s="65"/>
      <c r="X409" s="65"/>
      <c r="Z409" s="65"/>
      <c r="AA409" s="65"/>
      <c r="AC409" s="65"/>
      <c r="AE409" s="65"/>
      <c r="AG409" s="65"/>
      <c r="AI409" s="65"/>
    </row>
    <row r="410" spans="18:35" ht="15.75" customHeight="1" x14ac:dyDescent="0.25">
      <c r="R410" s="399"/>
      <c r="T410" s="65"/>
      <c r="V410" s="65"/>
      <c r="X410" s="65"/>
      <c r="Z410" s="65"/>
      <c r="AA410" s="65"/>
      <c r="AC410" s="65"/>
      <c r="AE410" s="65"/>
      <c r="AG410" s="65"/>
      <c r="AI410" s="65"/>
    </row>
    <row r="411" spans="18:35" ht="15.75" customHeight="1" x14ac:dyDescent="0.25">
      <c r="R411" s="399"/>
      <c r="T411" s="65"/>
      <c r="V411" s="65"/>
      <c r="X411" s="65"/>
      <c r="Z411" s="65"/>
      <c r="AA411" s="65"/>
      <c r="AC411" s="65"/>
      <c r="AE411" s="65"/>
      <c r="AG411" s="65"/>
      <c r="AI411" s="65"/>
    </row>
    <row r="412" spans="18:35" ht="15.75" customHeight="1" x14ac:dyDescent="0.25">
      <c r="R412" s="399"/>
      <c r="T412" s="65"/>
      <c r="V412" s="65"/>
      <c r="X412" s="65"/>
      <c r="Z412" s="65"/>
      <c r="AA412" s="65"/>
      <c r="AC412" s="65"/>
      <c r="AE412" s="65"/>
      <c r="AG412" s="65"/>
      <c r="AI412" s="65"/>
    </row>
    <row r="413" spans="18:35" ht="15.75" customHeight="1" x14ac:dyDescent="0.25">
      <c r="R413" s="399"/>
      <c r="T413" s="65"/>
      <c r="V413" s="65"/>
      <c r="X413" s="65"/>
      <c r="Z413" s="65"/>
      <c r="AA413" s="65"/>
      <c r="AC413" s="65"/>
      <c r="AE413" s="65"/>
      <c r="AG413" s="65"/>
      <c r="AI413" s="65"/>
    </row>
    <row r="414" spans="18:35" ht="15.75" customHeight="1" x14ac:dyDescent="0.25">
      <c r="R414" s="399"/>
      <c r="T414" s="65"/>
      <c r="V414" s="65"/>
      <c r="X414" s="65"/>
      <c r="Z414" s="65"/>
      <c r="AA414" s="65"/>
      <c r="AC414" s="65"/>
      <c r="AE414" s="65"/>
      <c r="AG414" s="65"/>
      <c r="AI414" s="65"/>
    </row>
    <row r="415" spans="18:35" ht="15.75" customHeight="1" x14ac:dyDescent="0.25">
      <c r="R415" s="399"/>
      <c r="T415" s="65"/>
      <c r="V415" s="65"/>
      <c r="X415" s="65"/>
      <c r="Z415" s="65"/>
      <c r="AA415" s="65"/>
      <c r="AC415" s="65"/>
      <c r="AE415" s="65"/>
      <c r="AG415" s="65"/>
      <c r="AI415" s="65"/>
    </row>
    <row r="416" spans="18:35" ht="15.75" customHeight="1" x14ac:dyDescent="0.25">
      <c r="R416" s="399"/>
      <c r="T416" s="65"/>
      <c r="V416" s="65"/>
      <c r="X416" s="65"/>
      <c r="Z416" s="65"/>
      <c r="AA416" s="65"/>
      <c r="AC416" s="65"/>
      <c r="AE416" s="65"/>
      <c r="AG416" s="65"/>
      <c r="AI416" s="65"/>
    </row>
    <row r="417" spans="18:35" ht="15.75" customHeight="1" x14ac:dyDescent="0.25">
      <c r="R417" s="399"/>
      <c r="T417" s="65"/>
      <c r="V417" s="65"/>
      <c r="X417" s="65"/>
      <c r="Z417" s="65"/>
      <c r="AA417" s="65"/>
      <c r="AC417" s="65"/>
      <c r="AE417" s="65"/>
      <c r="AG417" s="65"/>
      <c r="AI417" s="65"/>
    </row>
    <row r="418" spans="18:35" ht="15.75" customHeight="1" x14ac:dyDescent="0.25">
      <c r="R418" s="399"/>
      <c r="T418" s="65"/>
      <c r="V418" s="65"/>
      <c r="X418" s="65"/>
      <c r="Z418" s="65"/>
      <c r="AA418" s="65"/>
      <c r="AC418" s="65"/>
      <c r="AE418" s="65"/>
      <c r="AG418" s="65"/>
      <c r="AI418" s="65"/>
    </row>
    <row r="419" spans="18:35" ht="15.75" customHeight="1" x14ac:dyDescent="0.25">
      <c r="R419" s="399"/>
      <c r="T419" s="65"/>
      <c r="V419" s="65"/>
      <c r="X419" s="65"/>
      <c r="Z419" s="65"/>
      <c r="AA419" s="65"/>
      <c r="AC419" s="65"/>
      <c r="AE419" s="65"/>
      <c r="AG419" s="65"/>
      <c r="AI419" s="65"/>
    </row>
    <row r="420" spans="18:35" ht="15.75" customHeight="1" x14ac:dyDescent="0.25">
      <c r="R420" s="399"/>
      <c r="T420" s="65"/>
      <c r="V420" s="65"/>
      <c r="X420" s="65"/>
      <c r="Z420" s="65"/>
      <c r="AA420" s="65"/>
      <c r="AC420" s="65"/>
      <c r="AE420" s="65"/>
      <c r="AG420" s="65"/>
      <c r="AI420" s="65"/>
    </row>
    <row r="421" spans="18:35" ht="15.75" customHeight="1" x14ac:dyDescent="0.25">
      <c r="R421" s="399"/>
      <c r="T421" s="65"/>
      <c r="V421" s="65"/>
      <c r="X421" s="65"/>
      <c r="Z421" s="65"/>
      <c r="AA421" s="65"/>
      <c r="AC421" s="65"/>
      <c r="AE421" s="65"/>
      <c r="AG421" s="65"/>
      <c r="AI421" s="65"/>
    </row>
    <row r="422" spans="18:35" ht="15.75" customHeight="1" x14ac:dyDescent="0.25">
      <c r="R422" s="399"/>
      <c r="T422" s="65"/>
      <c r="V422" s="65"/>
      <c r="X422" s="65"/>
      <c r="Z422" s="65"/>
      <c r="AA422" s="65"/>
      <c r="AC422" s="65"/>
      <c r="AE422" s="65"/>
      <c r="AG422" s="65"/>
      <c r="AI422" s="65"/>
    </row>
    <row r="423" spans="18:35" ht="15.75" customHeight="1" x14ac:dyDescent="0.25">
      <c r="R423" s="399"/>
      <c r="T423" s="65"/>
      <c r="V423" s="65"/>
      <c r="X423" s="65"/>
      <c r="Z423" s="65"/>
      <c r="AA423" s="65"/>
      <c r="AC423" s="65"/>
      <c r="AE423" s="65"/>
      <c r="AG423" s="65"/>
      <c r="AI423" s="65"/>
    </row>
    <row r="424" spans="18:35" ht="15.75" customHeight="1" x14ac:dyDescent="0.25">
      <c r="R424" s="399"/>
      <c r="T424" s="65"/>
      <c r="V424" s="65"/>
      <c r="X424" s="65"/>
      <c r="Z424" s="65"/>
      <c r="AA424" s="65"/>
      <c r="AC424" s="65"/>
      <c r="AE424" s="65"/>
      <c r="AG424" s="65"/>
      <c r="AI424" s="65"/>
    </row>
    <row r="425" spans="18:35" ht="15.75" customHeight="1" x14ac:dyDescent="0.25">
      <c r="R425" s="399"/>
      <c r="T425" s="65"/>
      <c r="V425" s="65"/>
      <c r="X425" s="65"/>
      <c r="Z425" s="65"/>
      <c r="AA425" s="65"/>
      <c r="AC425" s="65"/>
      <c r="AE425" s="65"/>
      <c r="AG425" s="65"/>
      <c r="AI425" s="65"/>
    </row>
    <row r="426" spans="18:35" ht="15.75" customHeight="1" x14ac:dyDescent="0.25">
      <c r="R426" s="399"/>
      <c r="T426" s="65"/>
      <c r="V426" s="65"/>
      <c r="X426" s="65"/>
      <c r="Z426" s="65"/>
      <c r="AA426" s="65"/>
      <c r="AC426" s="65"/>
      <c r="AE426" s="65"/>
      <c r="AG426" s="65"/>
      <c r="AI426" s="65"/>
    </row>
    <row r="427" spans="18:35" ht="15.75" customHeight="1" x14ac:dyDescent="0.25">
      <c r="R427" s="399"/>
      <c r="T427" s="65"/>
      <c r="V427" s="65"/>
      <c r="X427" s="65"/>
      <c r="Z427" s="65"/>
      <c r="AA427" s="65"/>
      <c r="AC427" s="65"/>
      <c r="AE427" s="65"/>
      <c r="AG427" s="65"/>
      <c r="AI427" s="65"/>
    </row>
    <row r="428" spans="18:35" ht="15.75" customHeight="1" x14ac:dyDescent="0.25">
      <c r="R428" s="399"/>
      <c r="T428" s="65"/>
      <c r="V428" s="65"/>
      <c r="X428" s="65"/>
      <c r="Z428" s="65"/>
      <c r="AA428" s="65"/>
      <c r="AC428" s="65"/>
      <c r="AE428" s="65"/>
      <c r="AG428" s="65"/>
      <c r="AI428" s="65"/>
    </row>
    <row r="429" spans="18:35" ht="15.75" customHeight="1" x14ac:dyDescent="0.25">
      <c r="R429" s="399"/>
      <c r="T429" s="65"/>
      <c r="V429" s="65"/>
      <c r="X429" s="65"/>
      <c r="Z429" s="65"/>
      <c r="AA429" s="65"/>
      <c r="AC429" s="65"/>
      <c r="AE429" s="65"/>
      <c r="AG429" s="65"/>
      <c r="AI429" s="65"/>
    </row>
    <row r="430" spans="18:35" ht="15.75" customHeight="1" x14ac:dyDescent="0.25">
      <c r="R430" s="399"/>
      <c r="T430" s="65"/>
      <c r="V430" s="65"/>
      <c r="X430" s="65"/>
      <c r="Z430" s="65"/>
      <c r="AA430" s="65"/>
      <c r="AC430" s="65"/>
      <c r="AE430" s="65"/>
      <c r="AG430" s="65"/>
      <c r="AI430" s="65"/>
    </row>
    <row r="431" spans="18:35" ht="15.75" customHeight="1" x14ac:dyDescent="0.25">
      <c r="R431" s="399"/>
      <c r="T431" s="65"/>
      <c r="V431" s="65"/>
      <c r="X431" s="65"/>
      <c r="Z431" s="65"/>
      <c r="AA431" s="65"/>
      <c r="AC431" s="65"/>
      <c r="AE431" s="65"/>
      <c r="AG431" s="65"/>
      <c r="AI431" s="65"/>
    </row>
    <row r="432" spans="18:35" ht="15.75" customHeight="1" x14ac:dyDescent="0.25">
      <c r="R432" s="399"/>
      <c r="T432" s="65"/>
      <c r="V432" s="65"/>
      <c r="X432" s="65"/>
      <c r="Z432" s="65"/>
      <c r="AA432" s="65"/>
      <c r="AC432" s="65"/>
      <c r="AE432" s="65"/>
      <c r="AG432" s="65"/>
      <c r="AI432" s="65"/>
    </row>
    <row r="433" spans="18:35" ht="15.75" customHeight="1" x14ac:dyDescent="0.25">
      <c r="R433" s="399"/>
      <c r="T433" s="65"/>
      <c r="V433" s="65"/>
      <c r="X433" s="65"/>
      <c r="Z433" s="65"/>
      <c r="AA433" s="65"/>
      <c r="AC433" s="65"/>
      <c r="AE433" s="65"/>
      <c r="AG433" s="65"/>
      <c r="AI433" s="65"/>
    </row>
    <row r="434" spans="18:35" ht="15.75" customHeight="1" x14ac:dyDescent="0.25">
      <c r="R434" s="399"/>
      <c r="T434" s="65"/>
      <c r="V434" s="65"/>
      <c r="X434" s="65"/>
      <c r="Z434" s="65"/>
      <c r="AA434" s="65"/>
      <c r="AC434" s="65"/>
      <c r="AE434" s="65"/>
      <c r="AG434" s="65"/>
      <c r="AI434" s="65"/>
    </row>
    <row r="435" spans="18:35" ht="15.75" customHeight="1" x14ac:dyDescent="0.25">
      <c r="R435" s="399"/>
      <c r="T435" s="65"/>
      <c r="V435" s="65"/>
      <c r="X435" s="65"/>
      <c r="Z435" s="65"/>
      <c r="AA435" s="65"/>
      <c r="AC435" s="65"/>
      <c r="AE435" s="65"/>
      <c r="AG435" s="65"/>
      <c r="AI435" s="65"/>
    </row>
    <row r="436" spans="18:35" ht="15.75" customHeight="1" x14ac:dyDescent="0.25">
      <c r="R436" s="399"/>
      <c r="T436" s="65"/>
      <c r="V436" s="65"/>
      <c r="X436" s="65"/>
      <c r="Z436" s="65"/>
      <c r="AA436" s="65"/>
      <c r="AC436" s="65"/>
      <c r="AE436" s="65"/>
      <c r="AG436" s="65"/>
      <c r="AI436" s="65"/>
    </row>
    <row r="437" spans="18:35" ht="15.75" customHeight="1" x14ac:dyDescent="0.25">
      <c r="R437" s="399"/>
      <c r="T437" s="65"/>
      <c r="V437" s="65"/>
      <c r="X437" s="65"/>
      <c r="Z437" s="65"/>
      <c r="AA437" s="65"/>
      <c r="AC437" s="65"/>
      <c r="AE437" s="65"/>
      <c r="AG437" s="65"/>
      <c r="AI437" s="65"/>
    </row>
    <row r="438" spans="18:35" ht="15.75" customHeight="1" x14ac:dyDescent="0.25">
      <c r="R438" s="399"/>
      <c r="T438" s="65"/>
      <c r="V438" s="65"/>
      <c r="X438" s="65"/>
      <c r="Z438" s="65"/>
      <c r="AA438" s="65"/>
      <c r="AC438" s="65"/>
      <c r="AE438" s="65"/>
      <c r="AG438" s="65"/>
      <c r="AI438" s="65"/>
    </row>
    <row r="439" spans="18:35" ht="15.75" customHeight="1" x14ac:dyDescent="0.25">
      <c r="R439" s="399"/>
      <c r="T439" s="65"/>
      <c r="V439" s="65"/>
      <c r="X439" s="65"/>
      <c r="Z439" s="65"/>
      <c r="AA439" s="65"/>
      <c r="AC439" s="65"/>
      <c r="AE439" s="65"/>
      <c r="AG439" s="65"/>
      <c r="AI439" s="65"/>
    </row>
    <row r="440" spans="18:35" ht="15.75" customHeight="1" x14ac:dyDescent="0.25">
      <c r="R440" s="399"/>
      <c r="T440" s="65"/>
      <c r="V440" s="65"/>
      <c r="X440" s="65"/>
      <c r="Z440" s="65"/>
      <c r="AA440" s="65"/>
      <c r="AC440" s="65"/>
      <c r="AE440" s="65"/>
      <c r="AG440" s="65"/>
      <c r="AI440" s="65"/>
    </row>
    <row r="441" spans="18:35" ht="15.75" customHeight="1" x14ac:dyDescent="0.25">
      <c r="R441" s="399"/>
      <c r="T441" s="65"/>
      <c r="V441" s="65"/>
      <c r="X441" s="65"/>
      <c r="Z441" s="65"/>
      <c r="AA441" s="65"/>
      <c r="AC441" s="65"/>
      <c r="AE441" s="65"/>
      <c r="AG441" s="65"/>
      <c r="AI441" s="65"/>
    </row>
    <row r="442" spans="18:35" ht="15.75" customHeight="1" x14ac:dyDescent="0.25">
      <c r="R442" s="399"/>
      <c r="T442" s="65"/>
      <c r="V442" s="65"/>
      <c r="X442" s="65"/>
      <c r="Z442" s="65"/>
      <c r="AA442" s="65"/>
      <c r="AC442" s="65"/>
      <c r="AE442" s="65"/>
      <c r="AG442" s="65"/>
      <c r="AI442" s="65"/>
    </row>
    <row r="443" spans="18:35" ht="15.75" customHeight="1" x14ac:dyDescent="0.25">
      <c r="R443" s="399"/>
      <c r="T443" s="65"/>
      <c r="V443" s="65"/>
      <c r="X443" s="65"/>
      <c r="Z443" s="65"/>
      <c r="AA443" s="65"/>
      <c r="AC443" s="65"/>
      <c r="AE443" s="65"/>
      <c r="AG443" s="65"/>
      <c r="AI443" s="65"/>
    </row>
    <row r="444" spans="18:35" ht="15.75" customHeight="1" x14ac:dyDescent="0.25">
      <c r="R444" s="399"/>
      <c r="T444" s="65"/>
      <c r="V444" s="65"/>
      <c r="X444" s="65"/>
      <c r="Z444" s="65"/>
      <c r="AA444" s="65"/>
      <c r="AC444" s="65"/>
      <c r="AE444" s="65"/>
      <c r="AG444" s="65"/>
      <c r="AI444" s="65"/>
    </row>
    <row r="445" spans="18:35" ht="15.75" customHeight="1" x14ac:dyDescent="0.25">
      <c r="R445" s="399"/>
      <c r="T445" s="65"/>
      <c r="V445" s="65"/>
      <c r="X445" s="65"/>
      <c r="Z445" s="65"/>
      <c r="AA445" s="65"/>
      <c r="AC445" s="65"/>
      <c r="AE445" s="65"/>
      <c r="AG445" s="65"/>
      <c r="AI445" s="65"/>
    </row>
    <row r="446" spans="18:35" ht="15.75" customHeight="1" x14ac:dyDescent="0.25">
      <c r="R446" s="399"/>
      <c r="T446" s="65"/>
      <c r="V446" s="65"/>
      <c r="X446" s="65"/>
      <c r="Z446" s="65"/>
      <c r="AA446" s="65"/>
      <c r="AC446" s="65"/>
      <c r="AE446" s="65"/>
      <c r="AG446" s="65"/>
      <c r="AI446" s="65"/>
    </row>
    <row r="447" spans="18:35" ht="15.75" customHeight="1" x14ac:dyDescent="0.25">
      <c r="R447" s="399"/>
      <c r="T447" s="65"/>
      <c r="V447" s="65"/>
      <c r="X447" s="65"/>
      <c r="Z447" s="65"/>
      <c r="AA447" s="65"/>
      <c r="AC447" s="65"/>
      <c r="AE447" s="65"/>
      <c r="AG447" s="65"/>
      <c r="AI447" s="65"/>
    </row>
    <row r="448" spans="18:35" ht="15.75" customHeight="1" x14ac:dyDescent="0.25">
      <c r="R448" s="399"/>
      <c r="T448" s="65"/>
      <c r="V448" s="65"/>
      <c r="X448" s="65"/>
      <c r="Z448" s="65"/>
      <c r="AA448" s="65"/>
      <c r="AC448" s="65"/>
      <c r="AE448" s="65"/>
      <c r="AG448" s="65"/>
      <c r="AI448" s="65"/>
    </row>
    <row r="449" spans="18:35" ht="15.75" customHeight="1" x14ac:dyDescent="0.25">
      <c r="R449" s="399"/>
      <c r="T449" s="65"/>
      <c r="V449" s="65"/>
      <c r="X449" s="65"/>
      <c r="Z449" s="65"/>
      <c r="AA449" s="65"/>
      <c r="AC449" s="65"/>
      <c r="AE449" s="65"/>
      <c r="AG449" s="65"/>
      <c r="AI449" s="65"/>
    </row>
    <row r="450" spans="18:35" ht="15.75" customHeight="1" x14ac:dyDescent="0.25">
      <c r="R450" s="399"/>
      <c r="T450" s="65"/>
      <c r="V450" s="65"/>
      <c r="X450" s="65"/>
      <c r="Z450" s="65"/>
      <c r="AA450" s="65"/>
      <c r="AC450" s="65"/>
      <c r="AE450" s="65"/>
      <c r="AG450" s="65"/>
      <c r="AI450" s="65"/>
    </row>
    <row r="451" spans="18:35" ht="15.75" customHeight="1" x14ac:dyDescent="0.25">
      <c r="R451" s="399"/>
      <c r="T451" s="65"/>
      <c r="V451" s="65"/>
      <c r="X451" s="65"/>
      <c r="Z451" s="65"/>
      <c r="AA451" s="65"/>
      <c r="AC451" s="65"/>
      <c r="AE451" s="65"/>
      <c r="AG451" s="65"/>
      <c r="AI451" s="65"/>
    </row>
    <row r="452" spans="18:35" ht="15.75" customHeight="1" x14ac:dyDescent="0.25">
      <c r="R452" s="399"/>
      <c r="T452" s="65"/>
      <c r="V452" s="65"/>
      <c r="X452" s="65"/>
      <c r="Z452" s="65"/>
      <c r="AA452" s="65"/>
      <c r="AC452" s="65"/>
      <c r="AE452" s="65"/>
      <c r="AG452" s="65"/>
      <c r="AI452" s="65"/>
    </row>
    <row r="453" spans="18:35" ht="15.75" customHeight="1" x14ac:dyDescent="0.25">
      <c r="R453" s="399"/>
      <c r="T453" s="65"/>
      <c r="V453" s="65"/>
      <c r="X453" s="65"/>
      <c r="Z453" s="65"/>
      <c r="AA453" s="65"/>
      <c r="AC453" s="65"/>
      <c r="AE453" s="65"/>
      <c r="AG453" s="65"/>
      <c r="AI453" s="65"/>
    </row>
    <row r="454" spans="18:35" ht="15.75" customHeight="1" x14ac:dyDescent="0.25">
      <c r="R454" s="399"/>
      <c r="T454" s="65"/>
      <c r="V454" s="65"/>
      <c r="X454" s="65"/>
      <c r="Z454" s="65"/>
      <c r="AA454" s="65"/>
      <c r="AC454" s="65"/>
      <c r="AE454" s="65"/>
      <c r="AG454" s="65"/>
      <c r="AI454" s="65"/>
    </row>
    <row r="455" spans="18:35" ht="15.75" customHeight="1" x14ac:dyDescent="0.25">
      <c r="R455" s="399"/>
      <c r="T455" s="65"/>
      <c r="V455" s="65"/>
      <c r="X455" s="65"/>
      <c r="Z455" s="65"/>
      <c r="AA455" s="65"/>
      <c r="AC455" s="65"/>
      <c r="AE455" s="65"/>
      <c r="AG455" s="65"/>
      <c r="AI455" s="65"/>
    </row>
    <row r="456" spans="18:35" ht="15.75" customHeight="1" x14ac:dyDescent="0.25">
      <c r="R456" s="399"/>
      <c r="T456" s="65"/>
      <c r="V456" s="65"/>
      <c r="X456" s="65"/>
      <c r="Z456" s="65"/>
      <c r="AA456" s="65"/>
      <c r="AC456" s="65"/>
      <c r="AE456" s="65"/>
      <c r="AG456" s="65"/>
      <c r="AI456" s="65"/>
    </row>
    <row r="457" spans="18:35" ht="15.75" customHeight="1" x14ac:dyDescent="0.25">
      <c r="R457" s="399"/>
      <c r="T457" s="65"/>
      <c r="V457" s="65"/>
      <c r="X457" s="65"/>
      <c r="Z457" s="65"/>
      <c r="AA457" s="65"/>
      <c r="AC457" s="65"/>
      <c r="AE457" s="65"/>
      <c r="AG457" s="65"/>
      <c r="AI457" s="65"/>
    </row>
    <row r="458" spans="18:35" ht="15.75" customHeight="1" x14ac:dyDescent="0.25">
      <c r="R458" s="399"/>
      <c r="T458" s="65"/>
      <c r="V458" s="65"/>
      <c r="X458" s="65"/>
      <c r="Z458" s="65"/>
      <c r="AA458" s="65"/>
      <c r="AC458" s="65"/>
      <c r="AE458" s="65"/>
      <c r="AG458" s="65"/>
      <c r="AI458" s="65"/>
    </row>
    <row r="459" spans="18:35" ht="15.75" customHeight="1" x14ac:dyDescent="0.25">
      <c r="R459" s="399"/>
      <c r="T459" s="65"/>
      <c r="V459" s="65"/>
      <c r="X459" s="65"/>
      <c r="Z459" s="65"/>
      <c r="AA459" s="65"/>
      <c r="AC459" s="65"/>
      <c r="AE459" s="65"/>
      <c r="AG459" s="65"/>
      <c r="AI459" s="65"/>
    </row>
    <row r="460" spans="18:35" ht="15.75" customHeight="1" x14ac:dyDescent="0.25">
      <c r="R460" s="399"/>
      <c r="T460" s="65"/>
      <c r="V460" s="65"/>
      <c r="X460" s="65"/>
      <c r="Z460" s="65"/>
      <c r="AA460" s="65"/>
      <c r="AC460" s="65"/>
      <c r="AE460" s="65"/>
      <c r="AG460" s="65"/>
      <c r="AI460" s="65"/>
    </row>
    <row r="461" spans="18:35" ht="15.75" customHeight="1" x14ac:dyDescent="0.25">
      <c r="R461" s="399"/>
      <c r="T461" s="65"/>
      <c r="V461" s="65"/>
      <c r="X461" s="65"/>
      <c r="Z461" s="65"/>
      <c r="AA461" s="65"/>
      <c r="AC461" s="65"/>
      <c r="AE461" s="65"/>
      <c r="AG461" s="65"/>
      <c r="AI461" s="65"/>
    </row>
    <row r="462" spans="18:35" ht="15.75" customHeight="1" x14ac:dyDescent="0.25">
      <c r="R462" s="399"/>
      <c r="T462" s="65"/>
      <c r="V462" s="65"/>
      <c r="X462" s="65"/>
      <c r="Z462" s="65"/>
      <c r="AA462" s="65"/>
      <c r="AC462" s="65"/>
      <c r="AE462" s="65"/>
      <c r="AG462" s="65"/>
      <c r="AI462" s="65"/>
    </row>
    <row r="463" spans="18:35" ht="15.75" customHeight="1" x14ac:dyDescent="0.25">
      <c r="R463" s="399"/>
      <c r="T463" s="65"/>
      <c r="V463" s="65"/>
      <c r="X463" s="65"/>
      <c r="Z463" s="65"/>
      <c r="AA463" s="65"/>
      <c r="AC463" s="65"/>
      <c r="AE463" s="65"/>
      <c r="AG463" s="65"/>
      <c r="AI463" s="65"/>
    </row>
    <row r="464" spans="18:35" ht="15.75" customHeight="1" x14ac:dyDescent="0.25">
      <c r="R464" s="399"/>
      <c r="T464" s="65"/>
      <c r="V464" s="65"/>
      <c r="X464" s="65"/>
      <c r="Z464" s="65"/>
      <c r="AA464" s="65"/>
      <c r="AC464" s="65"/>
      <c r="AE464" s="65"/>
      <c r="AG464" s="65"/>
      <c r="AI464" s="65"/>
    </row>
    <row r="465" spans="18:35" ht="15.75" customHeight="1" x14ac:dyDescent="0.25">
      <c r="R465" s="399"/>
      <c r="T465" s="65"/>
      <c r="V465" s="65"/>
      <c r="X465" s="65"/>
      <c r="Z465" s="65"/>
      <c r="AA465" s="65"/>
      <c r="AC465" s="65"/>
      <c r="AE465" s="65"/>
      <c r="AG465" s="65"/>
      <c r="AI465" s="65"/>
    </row>
    <row r="466" spans="18:35" ht="15.75" customHeight="1" x14ac:dyDescent="0.25">
      <c r="R466" s="399"/>
      <c r="T466" s="65"/>
      <c r="V466" s="65"/>
      <c r="X466" s="65"/>
      <c r="Z466" s="65"/>
      <c r="AA466" s="65"/>
      <c r="AC466" s="65"/>
      <c r="AE466" s="65"/>
      <c r="AG466" s="65"/>
      <c r="AI466" s="65"/>
    </row>
    <row r="467" spans="18:35" ht="15.75" customHeight="1" x14ac:dyDescent="0.25">
      <c r="R467" s="399"/>
      <c r="T467" s="65"/>
      <c r="V467" s="65"/>
      <c r="X467" s="65"/>
      <c r="Z467" s="65"/>
      <c r="AA467" s="65"/>
      <c r="AC467" s="65"/>
      <c r="AE467" s="65"/>
      <c r="AG467" s="65"/>
      <c r="AI467" s="65"/>
    </row>
    <row r="468" spans="18:35" ht="15.75" customHeight="1" x14ac:dyDescent="0.25">
      <c r="R468" s="399"/>
      <c r="T468" s="65"/>
      <c r="V468" s="65"/>
      <c r="X468" s="65"/>
      <c r="Z468" s="65"/>
      <c r="AA468" s="65"/>
      <c r="AC468" s="65"/>
      <c r="AE468" s="65"/>
      <c r="AG468" s="65"/>
      <c r="AI468" s="65"/>
    </row>
    <row r="469" spans="18:35" ht="15.75" customHeight="1" x14ac:dyDescent="0.25">
      <c r="R469" s="399"/>
      <c r="T469" s="65"/>
      <c r="V469" s="65"/>
      <c r="X469" s="65"/>
      <c r="Z469" s="65"/>
      <c r="AA469" s="65"/>
      <c r="AC469" s="65"/>
      <c r="AE469" s="65"/>
      <c r="AG469" s="65"/>
      <c r="AI469" s="65"/>
    </row>
    <row r="470" spans="18:35" ht="15.75" customHeight="1" x14ac:dyDescent="0.25">
      <c r="R470" s="399"/>
      <c r="T470" s="65"/>
      <c r="V470" s="65"/>
      <c r="X470" s="65"/>
      <c r="Z470" s="65"/>
      <c r="AA470" s="65"/>
      <c r="AC470" s="65"/>
      <c r="AE470" s="65"/>
      <c r="AG470" s="65"/>
      <c r="AI470" s="65"/>
    </row>
    <row r="471" spans="18:35" ht="15.75" customHeight="1" x14ac:dyDescent="0.25">
      <c r="R471" s="399"/>
      <c r="T471" s="65"/>
      <c r="V471" s="65"/>
      <c r="X471" s="65"/>
      <c r="Z471" s="65"/>
      <c r="AA471" s="65"/>
      <c r="AC471" s="65"/>
      <c r="AE471" s="65"/>
      <c r="AG471" s="65"/>
      <c r="AI471" s="65"/>
    </row>
    <row r="472" spans="18:35" ht="15.75" customHeight="1" x14ac:dyDescent="0.25">
      <c r="R472" s="399"/>
      <c r="T472" s="65"/>
      <c r="V472" s="65"/>
      <c r="X472" s="65"/>
      <c r="Z472" s="65"/>
      <c r="AA472" s="65"/>
      <c r="AC472" s="65"/>
      <c r="AE472" s="65"/>
      <c r="AG472" s="65"/>
      <c r="AI472" s="65"/>
    </row>
    <row r="473" spans="18:35" ht="15.75" customHeight="1" x14ac:dyDescent="0.25">
      <c r="R473" s="399"/>
      <c r="T473" s="65"/>
      <c r="V473" s="65"/>
      <c r="X473" s="65"/>
      <c r="Z473" s="65"/>
      <c r="AA473" s="65"/>
      <c r="AC473" s="65"/>
      <c r="AE473" s="65"/>
      <c r="AG473" s="65"/>
      <c r="AI473" s="65"/>
    </row>
    <row r="474" spans="18:35" ht="15.75" customHeight="1" x14ac:dyDescent="0.25">
      <c r="R474" s="399"/>
      <c r="T474" s="65"/>
      <c r="V474" s="65"/>
      <c r="X474" s="65"/>
      <c r="Z474" s="65"/>
      <c r="AA474" s="65"/>
      <c r="AC474" s="65"/>
      <c r="AE474" s="65"/>
      <c r="AG474" s="65"/>
      <c r="AI474" s="65"/>
    </row>
    <row r="475" spans="18:35" ht="15.75" customHeight="1" x14ac:dyDescent="0.25">
      <c r="R475" s="399"/>
      <c r="T475" s="65"/>
      <c r="V475" s="65"/>
      <c r="X475" s="65"/>
      <c r="Z475" s="65"/>
      <c r="AA475" s="65"/>
      <c r="AC475" s="65"/>
      <c r="AE475" s="65"/>
      <c r="AG475" s="65"/>
      <c r="AI475" s="65"/>
    </row>
    <row r="476" spans="18:35" ht="15.75" customHeight="1" x14ac:dyDescent="0.25">
      <c r="R476" s="399"/>
      <c r="T476" s="65"/>
      <c r="V476" s="65"/>
      <c r="X476" s="65"/>
      <c r="Z476" s="65"/>
      <c r="AA476" s="65"/>
      <c r="AC476" s="65"/>
      <c r="AE476" s="65"/>
      <c r="AG476" s="65"/>
      <c r="AI476" s="65"/>
    </row>
    <row r="477" spans="18:35" ht="15.75" customHeight="1" x14ac:dyDescent="0.25">
      <c r="R477" s="399"/>
      <c r="T477" s="65"/>
      <c r="V477" s="65"/>
      <c r="X477" s="65"/>
      <c r="Z477" s="65"/>
      <c r="AA477" s="65"/>
      <c r="AC477" s="65"/>
      <c r="AE477" s="65"/>
      <c r="AG477" s="65"/>
      <c r="AI477" s="65"/>
    </row>
    <row r="478" spans="18:35" ht="15.75" customHeight="1" x14ac:dyDescent="0.25">
      <c r="R478" s="399"/>
      <c r="T478" s="65"/>
      <c r="V478" s="65"/>
      <c r="X478" s="65"/>
      <c r="Z478" s="65"/>
      <c r="AA478" s="65"/>
      <c r="AC478" s="65"/>
      <c r="AE478" s="65"/>
      <c r="AG478" s="65"/>
      <c r="AI478" s="65"/>
    </row>
    <row r="479" spans="18:35" ht="15.75" customHeight="1" x14ac:dyDescent="0.25">
      <c r="R479" s="399"/>
      <c r="T479" s="65"/>
      <c r="V479" s="65"/>
      <c r="X479" s="65"/>
      <c r="Z479" s="65"/>
      <c r="AA479" s="65"/>
      <c r="AC479" s="65"/>
      <c r="AE479" s="65"/>
      <c r="AG479" s="65"/>
      <c r="AI479" s="65"/>
    </row>
    <row r="480" spans="18:35" ht="15.75" customHeight="1" x14ac:dyDescent="0.25">
      <c r="R480" s="399"/>
      <c r="T480" s="65"/>
      <c r="V480" s="65"/>
      <c r="X480" s="65"/>
      <c r="Z480" s="65"/>
      <c r="AA480" s="65"/>
      <c r="AC480" s="65"/>
      <c r="AE480" s="65"/>
      <c r="AG480" s="65"/>
      <c r="AI480" s="65"/>
    </row>
    <row r="481" spans="18:35" ht="15.75" customHeight="1" x14ac:dyDescent="0.25">
      <c r="R481" s="399"/>
      <c r="T481" s="65"/>
      <c r="V481" s="65"/>
      <c r="X481" s="65"/>
      <c r="Z481" s="65"/>
      <c r="AA481" s="65"/>
      <c r="AC481" s="65"/>
      <c r="AE481" s="65"/>
      <c r="AG481" s="65"/>
      <c r="AI481" s="65"/>
    </row>
    <row r="482" spans="18:35" ht="15.75" customHeight="1" x14ac:dyDescent="0.25">
      <c r="R482" s="399"/>
      <c r="T482" s="65"/>
      <c r="V482" s="65"/>
      <c r="X482" s="65"/>
      <c r="Z482" s="65"/>
      <c r="AA482" s="65"/>
      <c r="AC482" s="65"/>
      <c r="AE482" s="65"/>
      <c r="AG482" s="65"/>
      <c r="AI482" s="65"/>
    </row>
    <row r="483" spans="18:35" ht="15.75" customHeight="1" x14ac:dyDescent="0.25">
      <c r="R483" s="399"/>
      <c r="T483" s="65"/>
      <c r="V483" s="65"/>
      <c r="X483" s="65"/>
      <c r="Z483" s="65"/>
      <c r="AA483" s="65"/>
      <c r="AC483" s="65"/>
      <c r="AE483" s="65"/>
      <c r="AG483" s="65"/>
      <c r="AI483" s="65"/>
    </row>
    <row r="484" spans="18:35" ht="15.75" customHeight="1" x14ac:dyDescent="0.25">
      <c r="R484" s="399"/>
      <c r="T484" s="65"/>
      <c r="V484" s="65"/>
      <c r="X484" s="65"/>
      <c r="Z484" s="65"/>
      <c r="AA484" s="65"/>
      <c r="AC484" s="65"/>
      <c r="AE484" s="65"/>
      <c r="AG484" s="65"/>
      <c r="AI484" s="65"/>
    </row>
    <row r="485" spans="18:35" ht="15.75" customHeight="1" x14ac:dyDescent="0.25">
      <c r="R485" s="399"/>
      <c r="T485" s="65"/>
      <c r="V485" s="65"/>
      <c r="X485" s="65"/>
      <c r="Z485" s="65"/>
      <c r="AA485" s="65"/>
      <c r="AC485" s="65"/>
      <c r="AE485" s="65"/>
      <c r="AG485" s="65"/>
      <c r="AI485" s="65"/>
    </row>
    <row r="486" spans="18:35" ht="15.75" customHeight="1" x14ac:dyDescent="0.25">
      <c r="R486" s="399"/>
      <c r="T486" s="65"/>
      <c r="V486" s="65"/>
      <c r="X486" s="65"/>
      <c r="Z486" s="65"/>
      <c r="AA486" s="65"/>
      <c r="AC486" s="65"/>
      <c r="AE486" s="65"/>
      <c r="AG486" s="65"/>
      <c r="AI486" s="65"/>
    </row>
    <row r="487" spans="18:35" ht="15.75" customHeight="1" x14ac:dyDescent="0.25">
      <c r="R487" s="399"/>
      <c r="T487" s="65"/>
      <c r="V487" s="65"/>
      <c r="X487" s="65"/>
      <c r="Z487" s="65"/>
      <c r="AA487" s="65"/>
      <c r="AC487" s="65"/>
      <c r="AE487" s="65"/>
      <c r="AG487" s="65"/>
      <c r="AI487" s="65"/>
    </row>
    <row r="488" spans="18:35" ht="15.75" customHeight="1" x14ac:dyDescent="0.25">
      <c r="R488" s="399"/>
      <c r="T488" s="65"/>
      <c r="V488" s="65"/>
      <c r="X488" s="65"/>
      <c r="Z488" s="65"/>
      <c r="AA488" s="65"/>
      <c r="AC488" s="65"/>
      <c r="AE488" s="65"/>
      <c r="AG488" s="65"/>
      <c r="AI488" s="65"/>
    </row>
    <row r="489" spans="18:35" ht="15.75" customHeight="1" x14ac:dyDescent="0.25">
      <c r="R489" s="399"/>
      <c r="T489" s="65"/>
      <c r="V489" s="65"/>
      <c r="X489" s="65"/>
      <c r="Z489" s="65"/>
      <c r="AA489" s="65"/>
      <c r="AC489" s="65"/>
      <c r="AE489" s="65"/>
      <c r="AG489" s="65"/>
      <c r="AI489" s="65"/>
    </row>
    <row r="490" spans="18:35" ht="15.75" customHeight="1" x14ac:dyDescent="0.25">
      <c r="R490" s="399"/>
      <c r="T490" s="65"/>
      <c r="V490" s="65"/>
      <c r="X490" s="65"/>
      <c r="Z490" s="65"/>
      <c r="AA490" s="65"/>
      <c r="AC490" s="65"/>
      <c r="AE490" s="65"/>
      <c r="AG490" s="65"/>
      <c r="AI490" s="65"/>
    </row>
    <row r="491" spans="18:35" ht="15.75" customHeight="1" x14ac:dyDescent="0.25">
      <c r="R491" s="399"/>
      <c r="T491" s="65"/>
      <c r="V491" s="65"/>
      <c r="X491" s="65"/>
      <c r="Z491" s="65"/>
      <c r="AA491" s="65"/>
      <c r="AC491" s="65"/>
      <c r="AE491" s="65"/>
      <c r="AG491" s="65"/>
      <c r="AI491" s="65"/>
    </row>
    <row r="492" spans="18:35" ht="15.75" customHeight="1" x14ac:dyDescent="0.25">
      <c r="R492" s="399"/>
      <c r="T492" s="65"/>
      <c r="V492" s="65"/>
      <c r="X492" s="65"/>
      <c r="Z492" s="65"/>
      <c r="AA492" s="65"/>
      <c r="AC492" s="65"/>
      <c r="AE492" s="65"/>
      <c r="AG492" s="65"/>
      <c r="AI492" s="65"/>
    </row>
    <row r="493" spans="18:35" ht="15.75" customHeight="1" x14ac:dyDescent="0.25">
      <c r="R493" s="399"/>
      <c r="T493" s="65"/>
      <c r="V493" s="65"/>
      <c r="X493" s="65"/>
      <c r="Z493" s="65"/>
      <c r="AA493" s="65"/>
      <c r="AC493" s="65"/>
      <c r="AE493" s="65"/>
      <c r="AG493" s="65"/>
      <c r="AI493" s="65"/>
    </row>
    <row r="494" spans="18:35" ht="15.75" customHeight="1" x14ac:dyDescent="0.25">
      <c r="R494" s="399"/>
      <c r="T494" s="65"/>
      <c r="V494" s="65"/>
      <c r="X494" s="65"/>
      <c r="Z494" s="65"/>
      <c r="AA494" s="65"/>
      <c r="AC494" s="65"/>
      <c r="AE494" s="65"/>
      <c r="AG494" s="65"/>
      <c r="AI494" s="65"/>
    </row>
    <row r="495" spans="18:35" ht="15.75" customHeight="1" x14ac:dyDescent="0.25">
      <c r="R495" s="399"/>
      <c r="T495" s="65"/>
      <c r="V495" s="65"/>
      <c r="X495" s="65"/>
      <c r="Z495" s="65"/>
      <c r="AA495" s="65"/>
      <c r="AC495" s="65"/>
      <c r="AE495" s="65"/>
      <c r="AG495" s="65"/>
      <c r="AI495" s="65"/>
    </row>
    <row r="496" spans="18:35" ht="15.75" customHeight="1" x14ac:dyDescent="0.25">
      <c r="R496" s="399"/>
      <c r="T496" s="65"/>
      <c r="V496" s="65"/>
      <c r="X496" s="65"/>
      <c r="Z496" s="65"/>
      <c r="AA496" s="65"/>
      <c r="AC496" s="65"/>
      <c r="AE496" s="65"/>
      <c r="AG496" s="65"/>
      <c r="AI496" s="65"/>
    </row>
    <row r="497" spans="18:35" ht="15.75" customHeight="1" x14ac:dyDescent="0.25">
      <c r="R497" s="399"/>
      <c r="T497" s="65"/>
      <c r="V497" s="65"/>
      <c r="X497" s="65"/>
      <c r="Z497" s="65"/>
      <c r="AA497" s="65"/>
      <c r="AC497" s="65"/>
      <c r="AE497" s="65"/>
      <c r="AG497" s="65"/>
      <c r="AI497" s="65"/>
    </row>
    <row r="498" spans="18:35" ht="15.75" customHeight="1" x14ac:dyDescent="0.25">
      <c r="R498" s="399"/>
      <c r="T498" s="65"/>
      <c r="V498" s="65"/>
      <c r="X498" s="65"/>
      <c r="Z498" s="65"/>
      <c r="AA498" s="65"/>
      <c r="AC498" s="65"/>
      <c r="AE498" s="65"/>
      <c r="AG498" s="65"/>
      <c r="AI498" s="65"/>
    </row>
    <row r="499" spans="18:35" ht="15.75" customHeight="1" x14ac:dyDescent="0.25">
      <c r="R499" s="399"/>
      <c r="T499" s="65"/>
      <c r="V499" s="65"/>
      <c r="X499" s="65"/>
      <c r="Z499" s="65"/>
      <c r="AA499" s="65"/>
      <c r="AC499" s="65"/>
      <c r="AE499" s="65"/>
      <c r="AG499" s="65"/>
      <c r="AI499" s="65"/>
    </row>
    <row r="500" spans="18:35" ht="15.75" customHeight="1" x14ac:dyDescent="0.25">
      <c r="R500" s="399"/>
      <c r="T500" s="65"/>
      <c r="V500" s="65"/>
      <c r="X500" s="65"/>
      <c r="Z500" s="65"/>
      <c r="AA500" s="65"/>
      <c r="AC500" s="65"/>
      <c r="AE500" s="65"/>
      <c r="AG500" s="65"/>
      <c r="AI500" s="65"/>
    </row>
    <row r="501" spans="18:35" ht="15.75" customHeight="1" x14ac:dyDescent="0.25">
      <c r="R501" s="399"/>
      <c r="T501" s="65"/>
      <c r="V501" s="65"/>
      <c r="X501" s="65"/>
      <c r="Z501" s="65"/>
      <c r="AA501" s="65"/>
      <c r="AC501" s="65"/>
      <c r="AE501" s="65"/>
      <c r="AG501" s="65"/>
      <c r="AI501" s="65"/>
    </row>
    <row r="502" spans="18:35" ht="15.75" customHeight="1" x14ac:dyDescent="0.25">
      <c r="R502" s="399"/>
      <c r="T502" s="65"/>
      <c r="V502" s="65"/>
      <c r="X502" s="65"/>
      <c r="Z502" s="65"/>
      <c r="AA502" s="65"/>
      <c r="AC502" s="65"/>
      <c r="AE502" s="65"/>
      <c r="AG502" s="65"/>
      <c r="AI502" s="65"/>
    </row>
    <row r="503" spans="18:35" ht="15.75" customHeight="1" x14ac:dyDescent="0.25">
      <c r="R503" s="399"/>
      <c r="T503" s="65"/>
      <c r="V503" s="65"/>
      <c r="X503" s="65"/>
      <c r="Z503" s="65"/>
      <c r="AA503" s="65"/>
      <c r="AC503" s="65"/>
      <c r="AE503" s="65"/>
      <c r="AG503" s="65"/>
      <c r="AI503" s="65"/>
    </row>
    <row r="504" spans="18:35" ht="15.75" customHeight="1" x14ac:dyDescent="0.25">
      <c r="R504" s="399"/>
      <c r="T504" s="65"/>
      <c r="V504" s="65"/>
      <c r="X504" s="65"/>
      <c r="Z504" s="65"/>
      <c r="AA504" s="65"/>
      <c r="AC504" s="65"/>
      <c r="AE504" s="65"/>
      <c r="AG504" s="65"/>
      <c r="AI504" s="65"/>
    </row>
    <row r="505" spans="18:35" ht="15.75" customHeight="1" x14ac:dyDescent="0.25">
      <c r="R505" s="399"/>
      <c r="T505" s="65"/>
      <c r="V505" s="65"/>
      <c r="X505" s="65"/>
      <c r="Z505" s="65"/>
      <c r="AA505" s="65"/>
      <c r="AC505" s="65"/>
      <c r="AE505" s="65"/>
      <c r="AG505" s="65"/>
      <c r="AI505" s="65"/>
    </row>
    <row r="506" spans="18:35" ht="15.75" customHeight="1" x14ac:dyDescent="0.25">
      <c r="R506" s="399"/>
      <c r="T506" s="65"/>
      <c r="V506" s="65"/>
      <c r="X506" s="65"/>
      <c r="Z506" s="65"/>
      <c r="AA506" s="65"/>
      <c r="AC506" s="65"/>
      <c r="AE506" s="65"/>
      <c r="AG506" s="65"/>
      <c r="AI506" s="65"/>
    </row>
    <row r="507" spans="18:35" ht="15.75" customHeight="1" x14ac:dyDescent="0.25">
      <c r="R507" s="399"/>
      <c r="T507" s="65"/>
      <c r="V507" s="65"/>
      <c r="X507" s="65"/>
      <c r="Z507" s="65"/>
      <c r="AA507" s="65"/>
      <c r="AC507" s="65"/>
      <c r="AE507" s="65"/>
      <c r="AG507" s="65"/>
      <c r="AI507" s="65"/>
    </row>
    <row r="508" spans="18:35" ht="15.75" customHeight="1" x14ac:dyDescent="0.25">
      <c r="R508" s="399"/>
      <c r="T508" s="65"/>
      <c r="V508" s="65"/>
      <c r="X508" s="65"/>
      <c r="Z508" s="65"/>
      <c r="AA508" s="65"/>
      <c r="AC508" s="65"/>
      <c r="AE508" s="65"/>
      <c r="AG508" s="65"/>
      <c r="AI508" s="65"/>
    </row>
    <row r="509" spans="18:35" ht="15.75" customHeight="1" x14ac:dyDescent="0.25">
      <c r="R509" s="399"/>
      <c r="T509" s="65"/>
      <c r="V509" s="65"/>
      <c r="X509" s="65"/>
      <c r="Z509" s="65"/>
      <c r="AA509" s="65"/>
      <c r="AC509" s="65"/>
      <c r="AE509" s="65"/>
      <c r="AG509" s="65"/>
      <c r="AI509" s="65"/>
    </row>
    <row r="510" spans="18:35" ht="15.75" customHeight="1" x14ac:dyDescent="0.25">
      <c r="R510" s="399"/>
      <c r="T510" s="65"/>
      <c r="V510" s="65"/>
      <c r="X510" s="65"/>
      <c r="Z510" s="65"/>
      <c r="AA510" s="65"/>
      <c r="AC510" s="65"/>
      <c r="AE510" s="65"/>
      <c r="AG510" s="65"/>
      <c r="AI510" s="65"/>
    </row>
    <row r="511" spans="18:35" ht="15.75" customHeight="1" x14ac:dyDescent="0.25">
      <c r="R511" s="399"/>
      <c r="T511" s="65"/>
      <c r="V511" s="65"/>
      <c r="X511" s="65"/>
      <c r="Z511" s="65"/>
      <c r="AA511" s="65"/>
      <c r="AC511" s="65"/>
      <c r="AE511" s="65"/>
      <c r="AG511" s="65"/>
      <c r="AI511" s="65"/>
    </row>
    <row r="512" spans="18:35" ht="15.75" customHeight="1" x14ac:dyDescent="0.25">
      <c r="R512" s="399"/>
      <c r="T512" s="65"/>
      <c r="V512" s="65"/>
      <c r="X512" s="65"/>
      <c r="Z512" s="65"/>
      <c r="AA512" s="65"/>
      <c r="AC512" s="65"/>
      <c r="AE512" s="65"/>
      <c r="AG512" s="65"/>
      <c r="AI512" s="65"/>
    </row>
    <row r="513" spans="18:35" ht="15.75" customHeight="1" x14ac:dyDescent="0.25">
      <c r="R513" s="399"/>
      <c r="T513" s="65"/>
      <c r="V513" s="65"/>
      <c r="X513" s="65"/>
      <c r="Z513" s="65"/>
      <c r="AA513" s="65"/>
      <c r="AC513" s="65"/>
      <c r="AE513" s="65"/>
      <c r="AG513" s="65"/>
      <c r="AI513" s="65"/>
    </row>
    <row r="514" spans="18:35" ht="15.75" customHeight="1" x14ac:dyDescent="0.25">
      <c r="R514" s="399"/>
      <c r="T514" s="65"/>
      <c r="V514" s="65"/>
      <c r="X514" s="65"/>
      <c r="Z514" s="65"/>
      <c r="AA514" s="65"/>
      <c r="AC514" s="65"/>
      <c r="AE514" s="65"/>
      <c r="AG514" s="65"/>
      <c r="AI514" s="65"/>
    </row>
    <row r="515" spans="18:35" ht="15.75" customHeight="1" x14ac:dyDescent="0.25">
      <c r="R515" s="399"/>
      <c r="T515" s="65"/>
      <c r="V515" s="65"/>
      <c r="X515" s="65"/>
      <c r="Z515" s="65"/>
      <c r="AA515" s="65"/>
      <c r="AC515" s="65"/>
      <c r="AE515" s="65"/>
      <c r="AG515" s="65"/>
      <c r="AI515" s="65"/>
    </row>
    <row r="516" spans="18:35" ht="15.75" customHeight="1" x14ac:dyDescent="0.25">
      <c r="R516" s="399"/>
      <c r="T516" s="65"/>
      <c r="V516" s="65"/>
      <c r="X516" s="65"/>
      <c r="Z516" s="65"/>
      <c r="AA516" s="65"/>
      <c r="AC516" s="65"/>
      <c r="AE516" s="65"/>
      <c r="AG516" s="65"/>
      <c r="AI516" s="65"/>
    </row>
    <row r="517" spans="18:35" ht="15.75" customHeight="1" x14ac:dyDescent="0.25">
      <c r="R517" s="399"/>
      <c r="T517" s="65"/>
      <c r="V517" s="65"/>
      <c r="X517" s="65"/>
      <c r="Z517" s="65"/>
      <c r="AA517" s="65"/>
      <c r="AC517" s="65"/>
      <c r="AE517" s="65"/>
      <c r="AG517" s="65"/>
      <c r="AI517" s="65"/>
    </row>
    <row r="518" spans="18:35" ht="15.75" customHeight="1" x14ac:dyDescent="0.25">
      <c r="R518" s="399"/>
      <c r="T518" s="65"/>
      <c r="V518" s="65"/>
      <c r="X518" s="65"/>
      <c r="Z518" s="65"/>
      <c r="AA518" s="65"/>
      <c r="AC518" s="65"/>
      <c r="AE518" s="65"/>
      <c r="AG518" s="65"/>
      <c r="AI518" s="65"/>
    </row>
    <row r="519" spans="18:35" ht="15.75" customHeight="1" x14ac:dyDescent="0.25">
      <c r="R519" s="399"/>
      <c r="T519" s="65"/>
      <c r="V519" s="65"/>
      <c r="X519" s="65"/>
      <c r="Z519" s="65"/>
      <c r="AA519" s="65"/>
      <c r="AC519" s="65"/>
      <c r="AE519" s="65"/>
      <c r="AG519" s="65"/>
      <c r="AI519" s="65"/>
    </row>
    <row r="520" spans="18:35" ht="15.75" customHeight="1" x14ac:dyDescent="0.25">
      <c r="R520" s="399"/>
      <c r="T520" s="65"/>
      <c r="V520" s="65"/>
      <c r="X520" s="65"/>
      <c r="Z520" s="65"/>
      <c r="AA520" s="65"/>
      <c r="AC520" s="65"/>
      <c r="AE520" s="65"/>
      <c r="AG520" s="65"/>
      <c r="AI520" s="65"/>
    </row>
    <row r="521" spans="18:35" ht="15.75" customHeight="1" x14ac:dyDescent="0.25">
      <c r="R521" s="399"/>
      <c r="T521" s="65"/>
      <c r="V521" s="65"/>
      <c r="X521" s="65"/>
      <c r="Z521" s="65"/>
      <c r="AA521" s="65"/>
      <c r="AC521" s="65"/>
      <c r="AE521" s="65"/>
      <c r="AG521" s="65"/>
      <c r="AI521" s="65"/>
    </row>
    <row r="522" spans="18:35" ht="15.75" customHeight="1" x14ac:dyDescent="0.25">
      <c r="R522" s="399"/>
      <c r="T522" s="65"/>
      <c r="V522" s="65"/>
      <c r="X522" s="65"/>
      <c r="Z522" s="65"/>
      <c r="AA522" s="65"/>
      <c r="AC522" s="65"/>
      <c r="AE522" s="65"/>
      <c r="AG522" s="65"/>
      <c r="AI522" s="65"/>
    </row>
    <row r="523" spans="18:35" ht="15.75" customHeight="1" x14ac:dyDescent="0.25">
      <c r="R523" s="399"/>
      <c r="T523" s="65"/>
      <c r="V523" s="65"/>
      <c r="X523" s="65"/>
      <c r="Z523" s="65"/>
      <c r="AA523" s="65"/>
      <c r="AC523" s="65"/>
      <c r="AE523" s="65"/>
      <c r="AG523" s="65"/>
      <c r="AI523" s="65"/>
    </row>
    <row r="524" spans="18:35" ht="15.75" customHeight="1" x14ac:dyDescent="0.25">
      <c r="R524" s="399"/>
      <c r="T524" s="65"/>
      <c r="V524" s="65"/>
      <c r="X524" s="65"/>
      <c r="Z524" s="65"/>
      <c r="AA524" s="65"/>
      <c r="AC524" s="65"/>
      <c r="AE524" s="65"/>
      <c r="AG524" s="65"/>
      <c r="AI524" s="65"/>
    </row>
    <row r="525" spans="18:35" ht="15.75" customHeight="1" x14ac:dyDescent="0.25">
      <c r="R525" s="399"/>
      <c r="T525" s="65"/>
      <c r="V525" s="65"/>
      <c r="X525" s="65"/>
      <c r="Z525" s="65"/>
      <c r="AA525" s="65"/>
      <c r="AC525" s="65"/>
      <c r="AE525" s="65"/>
      <c r="AG525" s="65"/>
      <c r="AI525" s="65"/>
    </row>
    <row r="526" spans="18:35" ht="15.75" customHeight="1" x14ac:dyDescent="0.25">
      <c r="R526" s="399"/>
      <c r="T526" s="65"/>
      <c r="V526" s="65"/>
      <c r="X526" s="65"/>
      <c r="Z526" s="65"/>
      <c r="AA526" s="65"/>
      <c r="AC526" s="65"/>
      <c r="AE526" s="65"/>
      <c r="AG526" s="65"/>
      <c r="AI526" s="65"/>
    </row>
    <row r="527" spans="18:35" ht="15.75" customHeight="1" x14ac:dyDescent="0.25">
      <c r="R527" s="399"/>
      <c r="T527" s="65"/>
      <c r="V527" s="65"/>
      <c r="X527" s="65"/>
      <c r="Z527" s="65"/>
      <c r="AA527" s="65"/>
      <c r="AC527" s="65"/>
      <c r="AE527" s="65"/>
      <c r="AG527" s="65"/>
      <c r="AI527" s="65"/>
    </row>
    <row r="528" spans="18:35" ht="15.75" customHeight="1" x14ac:dyDescent="0.25">
      <c r="R528" s="399"/>
      <c r="T528" s="65"/>
      <c r="V528" s="65"/>
      <c r="X528" s="65"/>
      <c r="Z528" s="65"/>
      <c r="AA528" s="65"/>
      <c r="AC528" s="65"/>
      <c r="AE528" s="65"/>
      <c r="AG528" s="65"/>
      <c r="AI528" s="65"/>
    </row>
    <row r="529" spans="18:35" ht="15.75" customHeight="1" x14ac:dyDescent="0.25">
      <c r="R529" s="399"/>
      <c r="T529" s="65"/>
      <c r="V529" s="65"/>
      <c r="X529" s="65"/>
      <c r="Z529" s="65"/>
      <c r="AA529" s="65"/>
      <c r="AC529" s="65"/>
      <c r="AE529" s="65"/>
      <c r="AG529" s="65"/>
      <c r="AI529" s="65"/>
    </row>
    <row r="530" spans="18:35" ht="15.75" customHeight="1" x14ac:dyDescent="0.25">
      <c r="R530" s="399"/>
      <c r="T530" s="65"/>
      <c r="V530" s="65"/>
      <c r="X530" s="65"/>
      <c r="Z530" s="65"/>
      <c r="AA530" s="65"/>
      <c r="AC530" s="65"/>
      <c r="AE530" s="65"/>
      <c r="AG530" s="65"/>
      <c r="AI530" s="65"/>
    </row>
    <row r="531" spans="18:35" ht="15.75" customHeight="1" x14ac:dyDescent="0.25">
      <c r="R531" s="399"/>
      <c r="T531" s="65"/>
      <c r="V531" s="65"/>
      <c r="X531" s="65"/>
      <c r="Z531" s="65"/>
      <c r="AA531" s="65"/>
      <c r="AC531" s="65"/>
      <c r="AE531" s="65"/>
      <c r="AG531" s="65"/>
      <c r="AI531" s="65"/>
    </row>
    <row r="532" spans="18:35" ht="15.75" customHeight="1" x14ac:dyDescent="0.25">
      <c r="R532" s="399"/>
      <c r="T532" s="65"/>
      <c r="V532" s="65"/>
      <c r="X532" s="65"/>
      <c r="Z532" s="65"/>
      <c r="AA532" s="65"/>
      <c r="AC532" s="65"/>
      <c r="AE532" s="65"/>
      <c r="AG532" s="65"/>
      <c r="AI532" s="65"/>
    </row>
    <row r="533" spans="18:35" ht="15.75" customHeight="1" x14ac:dyDescent="0.25">
      <c r="R533" s="399"/>
      <c r="T533" s="65"/>
      <c r="V533" s="65"/>
      <c r="X533" s="65"/>
      <c r="Z533" s="65"/>
      <c r="AA533" s="65"/>
      <c r="AC533" s="65"/>
      <c r="AE533" s="65"/>
      <c r="AG533" s="65"/>
      <c r="AI533" s="65"/>
    </row>
    <row r="534" spans="18:35" ht="15.75" customHeight="1" x14ac:dyDescent="0.25">
      <c r="R534" s="399"/>
      <c r="T534" s="65"/>
      <c r="V534" s="65"/>
      <c r="X534" s="65"/>
      <c r="Z534" s="65"/>
      <c r="AA534" s="65"/>
      <c r="AC534" s="65"/>
      <c r="AE534" s="65"/>
      <c r="AG534" s="65"/>
      <c r="AI534" s="65"/>
    </row>
    <row r="535" spans="18:35" ht="15.75" customHeight="1" x14ac:dyDescent="0.25">
      <c r="R535" s="399"/>
      <c r="T535" s="65"/>
      <c r="V535" s="65"/>
      <c r="X535" s="65"/>
      <c r="Z535" s="65"/>
      <c r="AA535" s="65"/>
      <c r="AC535" s="65"/>
      <c r="AE535" s="65"/>
      <c r="AG535" s="65"/>
      <c r="AI535" s="65"/>
    </row>
    <row r="536" spans="18:35" ht="15.75" customHeight="1" x14ac:dyDescent="0.25">
      <c r="R536" s="399"/>
      <c r="T536" s="65"/>
      <c r="V536" s="65"/>
      <c r="X536" s="65"/>
      <c r="Z536" s="65"/>
      <c r="AA536" s="65"/>
      <c r="AC536" s="65"/>
      <c r="AE536" s="65"/>
      <c r="AG536" s="65"/>
      <c r="AI536" s="65"/>
    </row>
    <row r="537" spans="18:35" ht="15.75" customHeight="1" x14ac:dyDescent="0.25">
      <c r="R537" s="399"/>
      <c r="T537" s="65"/>
      <c r="V537" s="65"/>
      <c r="X537" s="65"/>
      <c r="Z537" s="65"/>
      <c r="AA537" s="65"/>
      <c r="AC537" s="65"/>
      <c r="AE537" s="65"/>
      <c r="AG537" s="65"/>
      <c r="AI537" s="65"/>
    </row>
    <row r="538" spans="18:35" ht="15.75" customHeight="1" x14ac:dyDescent="0.25">
      <c r="R538" s="399"/>
      <c r="T538" s="65"/>
      <c r="V538" s="65"/>
      <c r="X538" s="65"/>
      <c r="Z538" s="65"/>
      <c r="AA538" s="65"/>
      <c r="AC538" s="65"/>
      <c r="AE538" s="65"/>
      <c r="AG538" s="65"/>
      <c r="AI538" s="65"/>
    </row>
    <row r="539" spans="18:35" ht="15.75" customHeight="1" x14ac:dyDescent="0.25">
      <c r="R539" s="399"/>
      <c r="T539" s="65"/>
      <c r="V539" s="65"/>
      <c r="X539" s="65"/>
      <c r="Z539" s="65"/>
      <c r="AA539" s="65"/>
      <c r="AC539" s="65"/>
      <c r="AE539" s="65"/>
      <c r="AG539" s="65"/>
      <c r="AI539" s="65"/>
    </row>
    <row r="540" spans="18:35" ht="15.75" customHeight="1" x14ac:dyDescent="0.25">
      <c r="R540" s="399"/>
      <c r="T540" s="65"/>
      <c r="V540" s="65"/>
      <c r="X540" s="65"/>
      <c r="Z540" s="65"/>
      <c r="AA540" s="65"/>
      <c r="AC540" s="65"/>
      <c r="AE540" s="65"/>
      <c r="AG540" s="65"/>
      <c r="AI540" s="65"/>
    </row>
    <row r="541" spans="18:35" ht="15.75" customHeight="1" x14ac:dyDescent="0.25">
      <c r="R541" s="399"/>
      <c r="T541" s="65"/>
      <c r="V541" s="65"/>
      <c r="X541" s="65"/>
      <c r="Z541" s="65"/>
      <c r="AA541" s="65"/>
      <c r="AC541" s="65"/>
      <c r="AE541" s="65"/>
      <c r="AG541" s="65"/>
      <c r="AI541" s="65"/>
    </row>
    <row r="542" spans="18:35" ht="15.75" customHeight="1" x14ac:dyDescent="0.25">
      <c r="R542" s="399"/>
      <c r="T542" s="65"/>
      <c r="V542" s="65"/>
      <c r="X542" s="65"/>
      <c r="Z542" s="65"/>
      <c r="AA542" s="65"/>
      <c r="AC542" s="65"/>
      <c r="AE542" s="65"/>
      <c r="AG542" s="65"/>
      <c r="AI542" s="65"/>
    </row>
    <row r="543" spans="18:35" ht="15.75" customHeight="1" x14ac:dyDescent="0.25">
      <c r="R543" s="399"/>
      <c r="T543" s="65"/>
      <c r="V543" s="65"/>
      <c r="X543" s="65"/>
      <c r="Z543" s="65"/>
      <c r="AA543" s="65"/>
      <c r="AC543" s="65"/>
      <c r="AE543" s="65"/>
      <c r="AG543" s="65"/>
      <c r="AI543" s="65"/>
    </row>
    <row r="544" spans="18:35" ht="15.75" customHeight="1" x14ac:dyDescent="0.25">
      <c r="R544" s="399"/>
      <c r="T544" s="65"/>
      <c r="V544" s="65"/>
      <c r="X544" s="65"/>
      <c r="Z544" s="65"/>
      <c r="AA544" s="65"/>
      <c r="AC544" s="65"/>
      <c r="AE544" s="65"/>
      <c r="AG544" s="65"/>
      <c r="AI544" s="65"/>
    </row>
    <row r="545" spans="18:35" ht="15.75" customHeight="1" x14ac:dyDescent="0.25">
      <c r="R545" s="399"/>
      <c r="T545" s="65"/>
      <c r="V545" s="65"/>
      <c r="X545" s="65"/>
      <c r="Z545" s="65"/>
      <c r="AA545" s="65"/>
      <c r="AC545" s="65"/>
      <c r="AE545" s="65"/>
      <c r="AG545" s="65"/>
      <c r="AI545" s="65"/>
    </row>
    <row r="546" spans="18:35" ht="15.75" customHeight="1" x14ac:dyDescent="0.25">
      <c r="R546" s="399"/>
      <c r="T546" s="65"/>
      <c r="V546" s="65"/>
      <c r="X546" s="65"/>
      <c r="Z546" s="65"/>
      <c r="AA546" s="65"/>
      <c r="AC546" s="65"/>
      <c r="AE546" s="65"/>
      <c r="AG546" s="65"/>
      <c r="AI546" s="65"/>
    </row>
    <row r="547" spans="18:35" ht="15.75" customHeight="1" x14ac:dyDescent="0.25">
      <c r="R547" s="399"/>
      <c r="T547" s="65"/>
      <c r="V547" s="65"/>
      <c r="X547" s="65"/>
      <c r="Z547" s="65"/>
      <c r="AA547" s="65"/>
      <c r="AC547" s="65"/>
      <c r="AE547" s="65"/>
      <c r="AG547" s="65"/>
      <c r="AI547" s="65"/>
    </row>
    <row r="548" spans="18:35" ht="15.75" customHeight="1" x14ac:dyDescent="0.25">
      <c r="R548" s="399"/>
      <c r="T548" s="65"/>
      <c r="V548" s="65"/>
      <c r="X548" s="65"/>
      <c r="Z548" s="65"/>
      <c r="AA548" s="65"/>
      <c r="AC548" s="65"/>
      <c r="AE548" s="65"/>
      <c r="AG548" s="65"/>
      <c r="AI548" s="65"/>
    </row>
    <row r="549" spans="18:35" ht="15.75" customHeight="1" x14ac:dyDescent="0.25">
      <c r="R549" s="399"/>
      <c r="T549" s="65"/>
      <c r="V549" s="65"/>
      <c r="X549" s="65"/>
      <c r="Z549" s="65"/>
      <c r="AA549" s="65"/>
      <c r="AC549" s="65"/>
      <c r="AE549" s="65"/>
      <c r="AG549" s="65"/>
      <c r="AI549" s="65"/>
    </row>
    <row r="550" spans="18:35" ht="15.75" customHeight="1" x14ac:dyDescent="0.25">
      <c r="R550" s="399"/>
      <c r="T550" s="65"/>
      <c r="V550" s="65"/>
      <c r="X550" s="65"/>
      <c r="Z550" s="65"/>
      <c r="AA550" s="65"/>
      <c r="AC550" s="65"/>
      <c r="AE550" s="65"/>
      <c r="AG550" s="65"/>
      <c r="AI550" s="65"/>
    </row>
    <row r="551" spans="18:35" ht="15.75" customHeight="1" x14ac:dyDescent="0.25">
      <c r="R551" s="399"/>
      <c r="T551" s="65"/>
      <c r="V551" s="65"/>
      <c r="X551" s="65"/>
      <c r="Z551" s="65"/>
      <c r="AA551" s="65"/>
      <c r="AC551" s="65"/>
      <c r="AE551" s="65"/>
      <c r="AG551" s="65"/>
      <c r="AI551" s="65"/>
    </row>
    <row r="552" spans="18:35" ht="15.75" customHeight="1" x14ac:dyDescent="0.25">
      <c r="R552" s="399"/>
      <c r="T552" s="65"/>
      <c r="V552" s="65"/>
      <c r="X552" s="65"/>
      <c r="Z552" s="65"/>
      <c r="AA552" s="65"/>
      <c r="AC552" s="65"/>
      <c r="AE552" s="65"/>
      <c r="AG552" s="65"/>
      <c r="AI552" s="65"/>
    </row>
    <row r="553" spans="18:35" ht="15.75" customHeight="1" x14ac:dyDescent="0.25">
      <c r="R553" s="399"/>
      <c r="T553" s="65"/>
      <c r="V553" s="65"/>
      <c r="X553" s="65"/>
      <c r="Z553" s="65"/>
      <c r="AA553" s="65"/>
      <c r="AC553" s="65"/>
      <c r="AE553" s="65"/>
      <c r="AG553" s="65"/>
      <c r="AI553" s="65"/>
    </row>
    <row r="554" spans="18:35" ht="15.75" customHeight="1" x14ac:dyDescent="0.25">
      <c r="R554" s="399"/>
      <c r="T554" s="65"/>
      <c r="V554" s="65"/>
      <c r="X554" s="65"/>
      <c r="Z554" s="65"/>
      <c r="AA554" s="65"/>
      <c r="AC554" s="65"/>
      <c r="AE554" s="65"/>
      <c r="AG554" s="65"/>
      <c r="AI554" s="65"/>
    </row>
    <row r="555" spans="18:35" ht="15.75" customHeight="1" x14ac:dyDescent="0.25">
      <c r="R555" s="399"/>
      <c r="T555" s="65"/>
      <c r="V555" s="65"/>
      <c r="X555" s="65"/>
      <c r="Z555" s="65"/>
      <c r="AA555" s="65"/>
      <c r="AC555" s="65"/>
      <c r="AE555" s="65"/>
      <c r="AG555" s="65"/>
      <c r="AI555" s="65"/>
    </row>
    <row r="556" spans="18:35" ht="15.75" customHeight="1" x14ac:dyDescent="0.25">
      <c r="R556" s="399"/>
      <c r="T556" s="65"/>
      <c r="V556" s="65"/>
      <c r="X556" s="65"/>
      <c r="Z556" s="65"/>
      <c r="AA556" s="65"/>
      <c r="AC556" s="65"/>
      <c r="AE556" s="65"/>
      <c r="AG556" s="65"/>
      <c r="AI556" s="65"/>
    </row>
    <row r="557" spans="18:35" ht="15.75" customHeight="1" x14ac:dyDescent="0.25">
      <c r="R557" s="399"/>
      <c r="T557" s="65"/>
      <c r="V557" s="65"/>
      <c r="X557" s="65"/>
      <c r="Z557" s="65"/>
      <c r="AA557" s="65"/>
      <c r="AC557" s="65"/>
      <c r="AE557" s="65"/>
      <c r="AG557" s="65"/>
      <c r="AI557" s="65"/>
    </row>
    <row r="558" spans="18:35" ht="15.75" customHeight="1" x14ac:dyDescent="0.25">
      <c r="R558" s="399"/>
      <c r="T558" s="65"/>
      <c r="V558" s="65"/>
      <c r="X558" s="65"/>
      <c r="Z558" s="65"/>
      <c r="AA558" s="65"/>
      <c r="AC558" s="65"/>
      <c r="AE558" s="65"/>
      <c r="AG558" s="65"/>
      <c r="AI558" s="65"/>
    </row>
    <row r="559" spans="18:35" ht="15.75" customHeight="1" x14ac:dyDescent="0.25">
      <c r="R559" s="399"/>
      <c r="T559" s="65"/>
      <c r="V559" s="65"/>
      <c r="X559" s="65"/>
      <c r="Z559" s="65"/>
      <c r="AA559" s="65"/>
      <c r="AC559" s="65"/>
      <c r="AE559" s="65"/>
      <c r="AG559" s="65"/>
      <c r="AI559" s="65"/>
    </row>
    <row r="560" spans="18:35" ht="15.75" customHeight="1" x14ac:dyDescent="0.25">
      <c r="R560" s="399"/>
      <c r="T560" s="65"/>
      <c r="V560" s="65"/>
      <c r="X560" s="65"/>
      <c r="Z560" s="65"/>
      <c r="AA560" s="65"/>
      <c r="AC560" s="65"/>
      <c r="AE560" s="65"/>
      <c r="AG560" s="65"/>
      <c r="AI560" s="65"/>
    </row>
    <row r="561" spans="18:35" ht="15.75" customHeight="1" x14ac:dyDescent="0.25">
      <c r="R561" s="399"/>
      <c r="T561" s="65"/>
      <c r="V561" s="65"/>
      <c r="X561" s="65"/>
      <c r="Z561" s="65"/>
      <c r="AA561" s="65"/>
      <c r="AC561" s="65"/>
      <c r="AE561" s="65"/>
      <c r="AG561" s="65"/>
      <c r="AI561" s="65"/>
    </row>
    <row r="562" spans="18:35" ht="15.75" customHeight="1" x14ac:dyDescent="0.25">
      <c r="R562" s="399"/>
      <c r="T562" s="65"/>
      <c r="V562" s="65"/>
      <c r="X562" s="65"/>
      <c r="Z562" s="65"/>
      <c r="AA562" s="65"/>
      <c r="AC562" s="65"/>
      <c r="AE562" s="65"/>
      <c r="AG562" s="65"/>
      <c r="AI562" s="65"/>
    </row>
    <row r="563" spans="18:35" ht="15.75" customHeight="1" x14ac:dyDescent="0.25">
      <c r="R563" s="399"/>
      <c r="T563" s="65"/>
      <c r="V563" s="65"/>
      <c r="X563" s="65"/>
      <c r="Z563" s="65"/>
      <c r="AA563" s="65"/>
      <c r="AC563" s="65"/>
      <c r="AE563" s="65"/>
      <c r="AG563" s="65"/>
      <c r="AI563" s="65"/>
    </row>
    <row r="564" spans="18:35" ht="15.75" customHeight="1" x14ac:dyDescent="0.25">
      <c r="R564" s="399"/>
      <c r="T564" s="65"/>
      <c r="V564" s="65"/>
      <c r="X564" s="65"/>
      <c r="Z564" s="65"/>
      <c r="AA564" s="65"/>
      <c r="AC564" s="65"/>
      <c r="AE564" s="65"/>
      <c r="AG564" s="65"/>
      <c r="AI564" s="65"/>
    </row>
    <row r="565" spans="18:35" ht="15.75" customHeight="1" x14ac:dyDescent="0.25">
      <c r="R565" s="399"/>
      <c r="T565" s="65"/>
      <c r="V565" s="65"/>
      <c r="X565" s="65"/>
      <c r="Z565" s="65"/>
      <c r="AA565" s="65"/>
      <c r="AC565" s="65"/>
      <c r="AE565" s="65"/>
      <c r="AG565" s="65"/>
      <c r="AI565" s="65"/>
    </row>
    <row r="566" spans="18:35" ht="15.75" customHeight="1" x14ac:dyDescent="0.25">
      <c r="R566" s="399"/>
      <c r="T566" s="65"/>
      <c r="V566" s="65"/>
      <c r="X566" s="65"/>
      <c r="Z566" s="65"/>
      <c r="AA566" s="65"/>
      <c r="AC566" s="65"/>
      <c r="AE566" s="65"/>
      <c r="AG566" s="65"/>
      <c r="AI566" s="65"/>
    </row>
    <row r="567" spans="18:35" ht="15.75" customHeight="1" x14ac:dyDescent="0.25">
      <c r="R567" s="399"/>
      <c r="T567" s="65"/>
      <c r="V567" s="65"/>
      <c r="X567" s="65"/>
      <c r="Z567" s="65"/>
      <c r="AA567" s="65"/>
      <c r="AC567" s="65"/>
      <c r="AE567" s="65"/>
      <c r="AG567" s="65"/>
      <c r="AI567" s="65"/>
    </row>
    <row r="568" spans="18:35" ht="15.75" customHeight="1" x14ac:dyDescent="0.25">
      <c r="R568" s="399"/>
      <c r="T568" s="65"/>
      <c r="V568" s="65"/>
      <c r="X568" s="65"/>
      <c r="Z568" s="65"/>
      <c r="AA568" s="65"/>
      <c r="AC568" s="65"/>
      <c r="AE568" s="65"/>
      <c r="AG568" s="65"/>
      <c r="AI568" s="65"/>
    </row>
    <row r="569" spans="18:35" ht="15.75" customHeight="1" x14ac:dyDescent="0.25">
      <c r="R569" s="399"/>
      <c r="T569" s="65"/>
      <c r="V569" s="65"/>
      <c r="X569" s="65"/>
      <c r="Z569" s="65"/>
      <c r="AA569" s="65"/>
      <c r="AC569" s="65"/>
      <c r="AE569" s="65"/>
      <c r="AG569" s="65"/>
      <c r="AI569" s="65"/>
    </row>
    <row r="570" spans="18:35" ht="15.75" customHeight="1" x14ac:dyDescent="0.25">
      <c r="R570" s="399"/>
      <c r="T570" s="65"/>
      <c r="V570" s="65"/>
      <c r="X570" s="65"/>
      <c r="Z570" s="65"/>
      <c r="AA570" s="65"/>
      <c r="AC570" s="65"/>
      <c r="AE570" s="65"/>
      <c r="AG570" s="65"/>
      <c r="AI570" s="65"/>
    </row>
    <row r="571" spans="18:35" ht="15.75" customHeight="1" x14ac:dyDescent="0.25">
      <c r="R571" s="399"/>
      <c r="T571" s="65"/>
      <c r="V571" s="65"/>
      <c r="X571" s="65"/>
      <c r="Z571" s="65"/>
      <c r="AA571" s="65"/>
      <c r="AC571" s="65"/>
      <c r="AE571" s="65"/>
      <c r="AG571" s="65"/>
      <c r="AI571" s="65"/>
    </row>
    <row r="572" spans="18:35" ht="15.75" customHeight="1" x14ac:dyDescent="0.25">
      <c r="R572" s="399"/>
      <c r="T572" s="65"/>
      <c r="V572" s="65"/>
      <c r="X572" s="65"/>
      <c r="Z572" s="65"/>
      <c r="AA572" s="65"/>
      <c r="AC572" s="65"/>
      <c r="AE572" s="65"/>
      <c r="AG572" s="65"/>
      <c r="AI572" s="65"/>
    </row>
    <row r="573" spans="18:35" ht="15.75" customHeight="1" x14ac:dyDescent="0.25">
      <c r="R573" s="399"/>
      <c r="T573" s="65"/>
      <c r="V573" s="65"/>
      <c r="X573" s="65"/>
      <c r="Z573" s="65"/>
      <c r="AA573" s="65"/>
      <c r="AC573" s="65"/>
      <c r="AE573" s="65"/>
      <c r="AG573" s="65"/>
      <c r="AI573" s="65"/>
    </row>
    <row r="574" spans="18:35" ht="15.75" customHeight="1" x14ac:dyDescent="0.25">
      <c r="R574" s="399"/>
      <c r="T574" s="65"/>
      <c r="V574" s="65"/>
      <c r="X574" s="65"/>
      <c r="Z574" s="65"/>
      <c r="AA574" s="65"/>
      <c r="AC574" s="65"/>
      <c r="AE574" s="65"/>
      <c r="AG574" s="65"/>
      <c r="AI574" s="65"/>
    </row>
    <row r="575" spans="18:35" ht="15.75" customHeight="1" x14ac:dyDescent="0.25">
      <c r="R575" s="399"/>
      <c r="T575" s="65"/>
      <c r="V575" s="65"/>
      <c r="X575" s="65"/>
      <c r="Z575" s="65"/>
      <c r="AA575" s="65"/>
      <c r="AC575" s="65"/>
      <c r="AE575" s="65"/>
      <c r="AG575" s="65"/>
      <c r="AI575" s="65"/>
    </row>
    <row r="576" spans="18:35" ht="15.75" customHeight="1" x14ac:dyDescent="0.25">
      <c r="R576" s="399"/>
      <c r="T576" s="65"/>
      <c r="V576" s="65"/>
      <c r="X576" s="65"/>
      <c r="Z576" s="65"/>
      <c r="AA576" s="65"/>
      <c r="AC576" s="65"/>
      <c r="AE576" s="65"/>
      <c r="AG576" s="65"/>
      <c r="AI576" s="65"/>
    </row>
    <row r="577" spans="18:35" ht="15.75" customHeight="1" x14ac:dyDescent="0.25">
      <c r="R577" s="399"/>
      <c r="T577" s="65"/>
      <c r="V577" s="65"/>
      <c r="X577" s="65"/>
      <c r="Z577" s="65"/>
      <c r="AA577" s="65"/>
      <c r="AC577" s="65"/>
      <c r="AE577" s="65"/>
      <c r="AG577" s="65"/>
      <c r="AI577" s="65"/>
    </row>
    <row r="578" spans="18:35" ht="15.75" customHeight="1" x14ac:dyDescent="0.25">
      <c r="R578" s="399"/>
      <c r="T578" s="65"/>
      <c r="V578" s="65"/>
      <c r="X578" s="65"/>
      <c r="Z578" s="65"/>
      <c r="AA578" s="65"/>
      <c r="AC578" s="65"/>
      <c r="AE578" s="65"/>
      <c r="AG578" s="65"/>
      <c r="AI578" s="65"/>
    </row>
    <row r="579" spans="18:35" ht="15.75" customHeight="1" x14ac:dyDescent="0.25">
      <c r="R579" s="399"/>
      <c r="T579" s="65"/>
      <c r="V579" s="65"/>
      <c r="X579" s="65"/>
      <c r="Z579" s="65"/>
      <c r="AA579" s="65"/>
      <c r="AC579" s="65"/>
      <c r="AE579" s="65"/>
      <c r="AG579" s="65"/>
      <c r="AI579" s="65"/>
    </row>
    <row r="580" spans="18:35" ht="15.75" customHeight="1" x14ac:dyDescent="0.25">
      <c r="R580" s="399"/>
      <c r="T580" s="65"/>
      <c r="V580" s="65"/>
      <c r="X580" s="65"/>
      <c r="Z580" s="65"/>
      <c r="AA580" s="65"/>
      <c r="AC580" s="65"/>
      <c r="AE580" s="65"/>
      <c r="AG580" s="65"/>
      <c r="AI580" s="65"/>
    </row>
    <row r="581" spans="18:35" ht="15.75" customHeight="1" x14ac:dyDescent="0.25">
      <c r="R581" s="399"/>
      <c r="T581" s="65"/>
      <c r="V581" s="65"/>
      <c r="X581" s="65"/>
      <c r="Z581" s="65"/>
      <c r="AA581" s="65"/>
      <c r="AC581" s="65"/>
      <c r="AE581" s="65"/>
      <c r="AG581" s="65"/>
      <c r="AI581" s="65"/>
    </row>
    <row r="582" spans="18:35" ht="15.75" customHeight="1" x14ac:dyDescent="0.25">
      <c r="R582" s="399"/>
      <c r="T582" s="65"/>
      <c r="V582" s="65"/>
      <c r="X582" s="65"/>
      <c r="Z582" s="65"/>
      <c r="AA582" s="65"/>
      <c r="AC582" s="65"/>
      <c r="AE582" s="65"/>
      <c r="AG582" s="65"/>
      <c r="AI582" s="65"/>
    </row>
    <row r="583" spans="18:35" ht="15.75" customHeight="1" x14ac:dyDescent="0.25">
      <c r="R583" s="399"/>
      <c r="T583" s="65"/>
      <c r="V583" s="65"/>
      <c r="X583" s="65"/>
      <c r="Z583" s="65"/>
      <c r="AA583" s="65"/>
      <c r="AC583" s="65"/>
      <c r="AE583" s="65"/>
      <c r="AG583" s="65"/>
      <c r="AI583" s="65"/>
    </row>
    <row r="584" spans="18:35" ht="15.75" customHeight="1" x14ac:dyDescent="0.25">
      <c r="R584" s="399"/>
      <c r="T584" s="65"/>
      <c r="V584" s="65"/>
      <c r="X584" s="65"/>
      <c r="Z584" s="65"/>
      <c r="AA584" s="65"/>
      <c r="AC584" s="65"/>
      <c r="AE584" s="65"/>
      <c r="AG584" s="65"/>
      <c r="AI584" s="65"/>
    </row>
    <row r="585" spans="18:35" ht="15.75" customHeight="1" x14ac:dyDescent="0.25">
      <c r="R585" s="399"/>
      <c r="T585" s="65"/>
      <c r="V585" s="65"/>
      <c r="X585" s="65"/>
      <c r="Z585" s="65"/>
      <c r="AA585" s="65"/>
      <c r="AC585" s="65"/>
      <c r="AE585" s="65"/>
      <c r="AG585" s="65"/>
      <c r="AI585" s="65"/>
    </row>
    <row r="586" spans="18:35" ht="15.75" customHeight="1" x14ac:dyDescent="0.25">
      <c r="R586" s="399"/>
      <c r="T586" s="65"/>
      <c r="V586" s="65"/>
      <c r="X586" s="65"/>
      <c r="Z586" s="65"/>
      <c r="AA586" s="65"/>
      <c r="AC586" s="65"/>
      <c r="AE586" s="65"/>
      <c r="AG586" s="65"/>
      <c r="AI586" s="65"/>
    </row>
    <row r="587" spans="18:35" ht="15.75" customHeight="1" x14ac:dyDescent="0.25">
      <c r="R587" s="399"/>
      <c r="T587" s="65"/>
      <c r="V587" s="65"/>
      <c r="X587" s="65"/>
      <c r="Z587" s="65"/>
      <c r="AA587" s="65"/>
      <c r="AC587" s="65"/>
      <c r="AE587" s="65"/>
      <c r="AG587" s="65"/>
      <c r="AI587" s="65"/>
    </row>
    <row r="588" spans="18:35" ht="15.75" customHeight="1" x14ac:dyDescent="0.25">
      <c r="R588" s="399"/>
      <c r="T588" s="65"/>
      <c r="V588" s="65"/>
      <c r="X588" s="65"/>
      <c r="Z588" s="65"/>
      <c r="AA588" s="65"/>
      <c r="AC588" s="65"/>
      <c r="AE588" s="65"/>
      <c r="AG588" s="65"/>
      <c r="AI588" s="65"/>
    </row>
    <row r="589" spans="18:35" ht="15.75" customHeight="1" x14ac:dyDescent="0.25">
      <c r="R589" s="399"/>
      <c r="T589" s="65"/>
      <c r="V589" s="65"/>
      <c r="X589" s="65"/>
      <c r="Z589" s="65"/>
      <c r="AA589" s="65"/>
      <c r="AC589" s="65"/>
      <c r="AE589" s="65"/>
      <c r="AG589" s="65"/>
      <c r="AI589" s="65"/>
    </row>
    <row r="590" spans="18:35" ht="15.75" customHeight="1" x14ac:dyDescent="0.25">
      <c r="R590" s="399"/>
      <c r="T590" s="65"/>
      <c r="V590" s="65"/>
      <c r="X590" s="65"/>
      <c r="Z590" s="65"/>
      <c r="AA590" s="65"/>
      <c r="AC590" s="65"/>
      <c r="AE590" s="65"/>
      <c r="AG590" s="65"/>
      <c r="AI590" s="65"/>
    </row>
    <row r="591" spans="18:35" ht="15.75" customHeight="1" x14ac:dyDescent="0.25">
      <c r="R591" s="399"/>
      <c r="T591" s="65"/>
      <c r="V591" s="65"/>
      <c r="X591" s="65"/>
      <c r="Z591" s="65"/>
      <c r="AA591" s="65"/>
      <c r="AC591" s="65"/>
      <c r="AE591" s="65"/>
      <c r="AG591" s="65"/>
      <c r="AI591" s="65"/>
    </row>
    <row r="592" spans="18:35" ht="15.75" customHeight="1" x14ac:dyDescent="0.25">
      <c r="R592" s="399"/>
      <c r="T592" s="65"/>
      <c r="V592" s="65"/>
      <c r="X592" s="65"/>
      <c r="Z592" s="65"/>
      <c r="AA592" s="65"/>
      <c r="AC592" s="65"/>
      <c r="AE592" s="65"/>
      <c r="AG592" s="65"/>
      <c r="AI592" s="65"/>
    </row>
    <row r="593" spans="18:35" ht="15.75" customHeight="1" x14ac:dyDescent="0.25">
      <c r="R593" s="399"/>
      <c r="T593" s="65"/>
      <c r="V593" s="65"/>
      <c r="X593" s="65"/>
      <c r="Z593" s="65"/>
      <c r="AA593" s="65"/>
      <c r="AC593" s="65"/>
      <c r="AE593" s="65"/>
      <c r="AG593" s="65"/>
      <c r="AI593" s="65"/>
    </row>
    <row r="594" spans="18:35" ht="15.75" customHeight="1" x14ac:dyDescent="0.25">
      <c r="R594" s="399"/>
      <c r="T594" s="65"/>
      <c r="V594" s="65"/>
      <c r="X594" s="65"/>
      <c r="Z594" s="65"/>
      <c r="AA594" s="65"/>
      <c r="AC594" s="65"/>
      <c r="AE594" s="65"/>
      <c r="AG594" s="65"/>
      <c r="AI594" s="65"/>
    </row>
    <row r="595" spans="18:35" ht="15.75" customHeight="1" x14ac:dyDescent="0.25">
      <c r="R595" s="399"/>
      <c r="T595" s="65"/>
      <c r="V595" s="65"/>
      <c r="X595" s="65"/>
      <c r="Z595" s="65"/>
      <c r="AA595" s="65"/>
      <c r="AC595" s="65"/>
      <c r="AE595" s="65"/>
      <c r="AG595" s="65"/>
      <c r="AI595" s="65"/>
    </row>
    <row r="596" spans="18:35" ht="15.75" customHeight="1" x14ac:dyDescent="0.25">
      <c r="R596" s="399"/>
      <c r="T596" s="65"/>
      <c r="V596" s="65"/>
      <c r="X596" s="65"/>
      <c r="Z596" s="65"/>
      <c r="AA596" s="65"/>
      <c r="AC596" s="65"/>
      <c r="AE596" s="65"/>
      <c r="AG596" s="65"/>
      <c r="AI596" s="65"/>
    </row>
    <row r="597" spans="18:35" ht="15.75" customHeight="1" x14ac:dyDescent="0.25">
      <c r="R597" s="399"/>
      <c r="T597" s="65"/>
      <c r="V597" s="65"/>
      <c r="X597" s="65"/>
      <c r="Z597" s="65"/>
      <c r="AA597" s="65"/>
      <c r="AC597" s="65"/>
      <c r="AE597" s="65"/>
      <c r="AG597" s="65"/>
      <c r="AI597" s="65"/>
    </row>
    <row r="598" spans="18:35" ht="15.75" customHeight="1" x14ac:dyDescent="0.25">
      <c r="R598" s="399"/>
      <c r="T598" s="65"/>
      <c r="V598" s="65"/>
      <c r="X598" s="65"/>
      <c r="Z598" s="65"/>
      <c r="AA598" s="65"/>
      <c r="AC598" s="65"/>
      <c r="AE598" s="65"/>
      <c r="AG598" s="65"/>
      <c r="AI598" s="65"/>
    </row>
    <row r="599" spans="18:35" ht="15.75" customHeight="1" x14ac:dyDescent="0.25">
      <c r="R599" s="399"/>
      <c r="T599" s="65"/>
      <c r="V599" s="65"/>
      <c r="X599" s="65"/>
      <c r="Z599" s="65"/>
      <c r="AA599" s="65"/>
      <c r="AC599" s="65"/>
      <c r="AE599" s="65"/>
      <c r="AG599" s="65"/>
      <c r="AI599" s="65"/>
    </row>
    <row r="600" spans="18:35" ht="15.75" customHeight="1" x14ac:dyDescent="0.25">
      <c r="R600" s="399"/>
      <c r="T600" s="65"/>
      <c r="V600" s="65"/>
      <c r="X600" s="65"/>
      <c r="Z600" s="65"/>
      <c r="AA600" s="65"/>
      <c r="AC600" s="65"/>
      <c r="AE600" s="65"/>
      <c r="AG600" s="65"/>
      <c r="AI600" s="65"/>
    </row>
    <row r="601" spans="18:35" ht="15.75" customHeight="1" x14ac:dyDescent="0.25">
      <c r="R601" s="399"/>
      <c r="T601" s="65"/>
      <c r="V601" s="65"/>
      <c r="X601" s="65"/>
      <c r="Z601" s="65"/>
      <c r="AA601" s="65"/>
      <c r="AC601" s="65"/>
      <c r="AE601" s="65"/>
      <c r="AG601" s="65"/>
      <c r="AI601" s="65"/>
    </row>
    <row r="602" spans="18:35" ht="15.75" customHeight="1" x14ac:dyDescent="0.25">
      <c r="R602" s="399"/>
      <c r="T602" s="65"/>
      <c r="V602" s="65"/>
      <c r="X602" s="65"/>
      <c r="Z602" s="65"/>
      <c r="AA602" s="65"/>
      <c r="AC602" s="65"/>
      <c r="AE602" s="65"/>
      <c r="AG602" s="65"/>
      <c r="AI602" s="65"/>
    </row>
    <row r="603" spans="18:35" ht="15.75" customHeight="1" x14ac:dyDescent="0.25">
      <c r="R603" s="399"/>
      <c r="T603" s="65"/>
      <c r="V603" s="65"/>
      <c r="X603" s="65"/>
      <c r="Z603" s="65"/>
      <c r="AA603" s="65"/>
      <c r="AC603" s="65"/>
      <c r="AE603" s="65"/>
      <c r="AG603" s="65"/>
      <c r="AI603" s="65"/>
    </row>
    <row r="604" spans="18:35" ht="15.75" customHeight="1" x14ac:dyDescent="0.25">
      <c r="R604" s="399"/>
      <c r="T604" s="65"/>
      <c r="V604" s="65"/>
      <c r="X604" s="65"/>
      <c r="Z604" s="65"/>
      <c r="AA604" s="65"/>
      <c r="AC604" s="65"/>
      <c r="AE604" s="65"/>
      <c r="AG604" s="65"/>
      <c r="AI604" s="65"/>
    </row>
    <row r="605" spans="18:35" ht="15.75" customHeight="1" x14ac:dyDescent="0.25">
      <c r="R605" s="399"/>
      <c r="T605" s="65"/>
      <c r="V605" s="65"/>
      <c r="X605" s="65"/>
      <c r="Z605" s="65"/>
      <c r="AA605" s="65"/>
      <c r="AC605" s="65"/>
      <c r="AE605" s="65"/>
      <c r="AG605" s="65"/>
      <c r="AI605" s="65"/>
    </row>
    <row r="606" spans="18:35" ht="15.75" customHeight="1" x14ac:dyDescent="0.25">
      <c r="R606" s="399"/>
      <c r="T606" s="65"/>
      <c r="V606" s="65"/>
      <c r="X606" s="65"/>
      <c r="Z606" s="65"/>
      <c r="AA606" s="65"/>
      <c r="AC606" s="65"/>
      <c r="AE606" s="65"/>
      <c r="AG606" s="65"/>
      <c r="AI606" s="65"/>
    </row>
    <row r="607" spans="18:35" ht="15.75" customHeight="1" x14ac:dyDescent="0.25">
      <c r="R607" s="399"/>
      <c r="T607" s="65"/>
      <c r="V607" s="65"/>
      <c r="X607" s="65"/>
      <c r="Z607" s="65"/>
      <c r="AA607" s="65"/>
      <c r="AC607" s="65"/>
      <c r="AE607" s="65"/>
      <c r="AG607" s="65"/>
      <c r="AI607" s="65"/>
    </row>
    <row r="608" spans="18:35" ht="15.75" customHeight="1" x14ac:dyDescent="0.25">
      <c r="R608" s="399"/>
      <c r="T608" s="65"/>
      <c r="V608" s="65"/>
      <c r="X608" s="65"/>
      <c r="Z608" s="65"/>
      <c r="AA608" s="65"/>
      <c r="AC608" s="65"/>
      <c r="AE608" s="65"/>
      <c r="AG608" s="65"/>
      <c r="AI608" s="65"/>
    </row>
    <row r="609" spans="18:35" ht="15.75" customHeight="1" x14ac:dyDescent="0.25">
      <c r="R609" s="399"/>
      <c r="T609" s="65"/>
      <c r="V609" s="65"/>
      <c r="X609" s="65"/>
      <c r="Z609" s="65"/>
      <c r="AA609" s="65"/>
      <c r="AC609" s="65"/>
      <c r="AE609" s="65"/>
      <c r="AG609" s="65"/>
      <c r="AI609" s="65"/>
    </row>
    <row r="610" spans="18:35" ht="15.75" customHeight="1" x14ac:dyDescent="0.25">
      <c r="R610" s="399"/>
      <c r="T610" s="65"/>
      <c r="V610" s="65"/>
      <c r="X610" s="65"/>
      <c r="Z610" s="65"/>
      <c r="AA610" s="65"/>
      <c r="AC610" s="65"/>
      <c r="AE610" s="65"/>
      <c r="AG610" s="65"/>
      <c r="AI610" s="65"/>
    </row>
    <row r="611" spans="18:35" ht="15.75" customHeight="1" x14ac:dyDescent="0.25">
      <c r="R611" s="399"/>
      <c r="T611" s="65"/>
      <c r="V611" s="65"/>
      <c r="X611" s="65"/>
      <c r="Z611" s="65"/>
      <c r="AA611" s="65"/>
      <c r="AC611" s="65"/>
      <c r="AE611" s="65"/>
      <c r="AG611" s="65"/>
      <c r="AI611" s="65"/>
    </row>
    <row r="612" spans="18:35" ht="15.75" customHeight="1" x14ac:dyDescent="0.25">
      <c r="R612" s="399"/>
      <c r="T612" s="65"/>
      <c r="V612" s="65"/>
      <c r="X612" s="65"/>
      <c r="Z612" s="65"/>
      <c r="AA612" s="65"/>
      <c r="AC612" s="65"/>
      <c r="AE612" s="65"/>
      <c r="AG612" s="65"/>
      <c r="AI612" s="65"/>
    </row>
    <row r="613" spans="18:35" ht="15.75" customHeight="1" x14ac:dyDescent="0.25">
      <c r="R613" s="399"/>
      <c r="T613" s="65"/>
      <c r="V613" s="65"/>
      <c r="X613" s="65"/>
      <c r="Z613" s="65"/>
      <c r="AA613" s="65"/>
      <c r="AC613" s="65"/>
      <c r="AE613" s="65"/>
      <c r="AG613" s="65"/>
      <c r="AI613" s="65"/>
    </row>
    <row r="614" spans="18:35" ht="15.75" customHeight="1" x14ac:dyDescent="0.25">
      <c r="R614" s="399"/>
      <c r="T614" s="65"/>
      <c r="V614" s="65"/>
      <c r="X614" s="65"/>
      <c r="Z614" s="65"/>
      <c r="AA614" s="65"/>
      <c r="AC614" s="65"/>
      <c r="AE614" s="65"/>
      <c r="AG614" s="65"/>
      <c r="AI614" s="65"/>
    </row>
    <row r="615" spans="18:35" ht="15.75" customHeight="1" x14ac:dyDescent="0.25">
      <c r="R615" s="399"/>
      <c r="T615" s="65"/>
      <c r="V615" s="65"/>
      <c r="X615" s="65"/>
      <c r="Z615" s="65"/>
      <c r="AA615" s="65"/>
      <c r="AC615" s="65"/>
      <c r="AE615" s="65"/>
      <c r="AG615" s="65"/>
      <c r="AI615" s="65"/>
    </row>
    <row r="616" spans="18:35" ht="15.75" customHeight="1" x14ac:dyDescent="0.25">
      <c r="R616" s="399"/>
      <c r="T616" s="65"/>
      <c r="V616" s="65"/>
      <c r="X616" s="65"/>
      <c r="Z616" s="65"/>
      <c r="AA616" s="65"/>
      <c r="AC616" s="65"/>
      <c r="AE616" s="65"/>
      <c r="AG616" s="65"/>
      <c r="AI616" s="65"/>
    </row>
    <row r="617" spans="18:35" ht="15.75" customHeight="1" x14ac:dyDescent="0.25">
      <c r="R617" s="399"/>
      <c r="T617" s="65"/>
      <c r="V617" s="65"/>
      <c r="X617" s="65"/>
      <c r="Z617" s="65"/>
      <c r="AA617" s="65"/>
      <c r="AC617" s="65"/>
      <c r="AE617" s="65"/>
      <c r="AG617" s="65"/>
      <c r="AI617" s="65"/>
    </row>
    <row r="618" spans="18:35" ht="15.75" customHeight="1" x14ac:dyDescent="0.25">
      <c r="R618" s="399"/>
      <c r="T618" s="65"/>
      <c r="V618" s="65"/>
      <c r="X618" s="65"/>
      <c r="Z618" s="65"/>
      <c r="AA618" s="65"/>
      <c r="AC618" s="65"/>
      <c r="AE618" s="65"/>
      <c r="AG618" s="65"/>
      <c r="AI618" s="65"/>
    </row>
    <row r="619" spans="18:35" ht="15.75" customHeight="1" x14ac:dyDescent="0.25">
      <c r="R619" s="399"/>
      <c r="T619" s="65"/>
      <c r="V619" s="65"/>
      <c r="X619" s="65"/>
      <c r="Z619" s="65"/>
      <c r="AA619" s="65"/>
      <c r="AC619" s="65"/>
      <c r="AE619" s="65"/>
      <c r="AG619" s="65"/>
      <c r="AI619" s="65"/>
    </row>
    <row r="620" spans="18:35" ht="15.75" customHeight="1" x14ac:dyDescent="0.25">
      <c r="R620" s="399"/>
      <c r="T620" s="65"/>
      <c r="V620" s="65"/>
      <c r="X620" s="65"/>
      <c r="Z620" s="65"/>
      <c r="AA620" s="65"/>
      <c r="AC620" s="65"/>
      <c r="AE620" s="65"/>
      <c r="AG620" s="65"/>
      <c r="AI620" s="65"/>
    </row>
    <row r="621" spans="18:35" ht="15.75" customHeight="1" x14ac:dyDescent="0.25">
      <c r="R621" s="399"/>
      <c r="T621" s="65"/>
      <c r="V621" s="65"/>
      <c r="X621" s="65"/>
      <c r="Z621" s="65"/>
      <c r="AA621" s="65"/>
      <c r="AC621" s="65"/>
      <c r="AE621" s="65"/>
      <c r="AG621" s="65"/>
      <c r="AI621" s="65"/>
    </row>
    <row r="622" spans="18:35" ht="15.75" customHeight="1" x14ac:dyDescent="0.25">
      <c r="R622" s="399"/>
      <c r="T622" s="65"/>
      <c r="V622" s="65"/>
      <c r="X622" s="65"/>
      <c r="Z622" s="65"/>
      <c r="AA622" s="65"/>
      <c r="AC622" s="65"/>
      <c r="AE622" s="65"/>
      <c r="AG622" s="65"/>
      <c r="AI622" s="65"/>
    </row>
    <row r="623" spans="18:35" ht="15.75" customHeight="1" x14ac:dyDescent="0.25">
      <c r="R623" s="399"/>
      <c r="T623" s="65"/>
      <c r="V623" s="65"/>
      <c r="X623" s="65"/>
      <c r="Z623" s="65"/>
      <c r="AA623" s="65"/>
      <c r="AC623" s="65"/>
      <c r="AE623" s="65"/>
      <c r="AG623" s="65"/>
      <c r="AI623" s="65"/>
    </row>
    <row r="624" spans="18:35" ht="15.75" customHeight="1" x14ac:dyDescent="0.25">
      <c r="R624" s="399"/>
      <c r="T624" s="65"/>
      <c r="V624" s="65"/>
      <c r="X624" s="65"/>
      <c r="Z624" s="65"/>
      <c r="AA624" s="65"/>
      <c r="AC624" s="65"/>
      <c r="AE624" s="65"/>
      <c r="AG624" s="65"/>
      <c r="AI624" s="65"/>
    </row>
    <row r="625" spans="18:35" ht="15.75" customHeight="1" x14ac:dyDescent="0.25">
      <c r="R625" s="399"/>
      <c r="T625" s="65"/>
      <c r="V625" s="65"/>
      <c r="X625" s="65"/>
      <c r="Z625" s="65"/>
      <c r="AA625" s="65"/>
      <c r="AC625" s="65"/>
      <c r="AE625" s="65"/>
      <c r="AG625" s="65"/>
      <c r="AI625" s="65"/>
    </row>
    <row r="626" spans="18:35" ht="15.75" customHeight="1" x14ac:dyDescent="0.25">
      <c r="R626" s="399"/>
      <c r="T626" s="65"/>
      <c r="V626" s="65"/>
      <c r="X626" s="65"/>
      <c r="Z626" s="65"/>
      <c r="AA626" s="65"/>
      <c r="AC626" s="65"/>
      <c r="AE626" s="65"/>
      <c r="AG626" s="65"/>
      <c r="AI626" s="65"/>
    </row>
    <row r="627" spans="18:35" ht="15.75" customHeight="1" x14ac:dyDescent="0.25">
      <c r="R627" s="399"/>
      <c r="T627" s="65"/>
      <c r="V627" s="65"/>
      <c r="X627" s="65"/>
      <c r="Z627" s="65"/>
      <c r="AA627" s="65"/>
      <c r="AC627" s="65"/>
      <c r="AE627" s="65"/>
      <c r="AG627" s="65"/>
      <c r="AI627" s="65"/>
    </row>
    <row r="628" spans="18:35" ht="15.75" customHeight="1" x14ac:dyDescent="0.25">
      <c r="R628" s="399"/>
      <c r="T628" s="65"/>
      <c r="V628" s="65"/>
      <c r="X628" s="65"/>
      <c r="Z628" s="65"/>
      <c r="AA628" s="65"/>
      <c r="AC628" s="65"/>
      <c r="AE628" s="65"/>
      <c r="AG628" s="65"/>
      <c r="AI628" s="65"/>
    </row>
    <row r="629" spans="18:35" ht="15.75" customHeight="1" x14ac:dyDescent="0.25">
      <c r="R629" s="399"/>
      <c r="T629" s="65"/>
      <c r="V629" s="65"/>
      <c r="X629" s="65"/>
      <c r="Z629" s="65"/>
      <c r="AA629" s="65"/>
      <c r="AC629" s="65"/>
      <c r="AE629" s="65"/>
      <c r="AG629" s="65"/>
      <c r="AI629" s="65"/>
    </row>
    <row r="630" spans="18:35" ht="15.75" customHeight="1" x14ac:dyDescent="0.25">
      <c r="R630" s="399"/>
      <c r="T630" s="65"/>
      <c r="V630" s="65"/>
      <c r="X630" s="65"/>
      <c r="Z630" s="65"/>
      <c r="AA630" s="65"/>
      <c r="AC630" s="65"/>
      <c r="AE630" s="65"/>
      <c r="AG630" s="65"/>
      <c r="AI630" s="65"/>
    </row>
    <row r="631" spans="18:35" ht="15.75" customHeight="1" x14ac:dyDescent="0.25">
      <c r="R631" s="399"/>
      <c r="T631" s="65"/>
      <c r="V631" s="65"/>
      <c r="X631" s="65"/>
      <c r="Z631" s="65"/>
      <c r="AA631" s="65"/>
      <c r="AC631" s="65"/>
      <c r="AE631" s="65"/>
      <c r="AG631" s="65"/>
      <c r="AI631" s="65"/>
    </row>
    <row r="632" spans="18:35" ht="15.75" customHeight="1" x14ac:dyDescent="0.25">
      <c r="R632" s="399"/>
      <c r="T632" s="65"/>
      <c r="V632" s="65"/>
      <c r="X632" s="65"/>
      <c r="Z632" s="65"/>
      <c r="AA632" s="65"/>
      <c r="AC632" s="65"/>
      <c r="AE632" s="65"/>
      <c r="AG632" s="65"/>
      <c r="AI632" s="65"/>
    </row>
    <row r="633" spans="18:35" ht="15.75" customHeight="1" x14ac:dyDescent="0.25">
      <c r="R633" s="399"/>
      <c r="T633" s="65"/>
      <c r="V633" s="65"/>
      <c r="X633" s="65"/>
      <c r="Z633" s="65"/>
      <c r="AA633" s="65"/>
      <c r="AC633" s="65"/>
      <c r="AE633" s="65"/>
      <c r="AG633" s="65"/>
      <c r="AI633" s="65"/>
    </row>
    <row r="634" spans="18:35" ht="15.75" customHeight="1" x14ac:dyDescent="0.25">
      <c r="R634" s="399"/>
      <c r="T634" s="65"/>
      <c r="V634" s="65"/>
      <c r="X634" s="65"/>
      <c r="Z634" s="65"/>
      <c r="AA634" s="65"/>
      <c r="AC634" s="65"/>
      <c r="AE634" s="65"/>
      <c r="AG634" s="65"/>
      <c r="AI634" s="65"/>
    </row>
    <row r="635" spans="18:35" ht="15.75" customHeight="1" x14ac:dyDescent="0.25">
      <c r="R635" s="399"/>
      <c r="T635" s="65"/>
      <c r="V635" s="65"/>
      <c r="X635" s="65"/>
      <c r="Z635" s="65"/>
      <c r="AA635" s="65"/>
      <c r="AC635" s="65"/>
      <c r="AE635" s="65"/>
      <c r="AG635" s="65"/>
      <c r="AI635" s="65"/>
    </row>
    <row r="636" spans="18:35" ht="15.75" customHeight="1" x14ac:dyDescent="0.25">
      <c r="R636" s="399"/>
      <c r="T636" s="65"/>
      <c r="V636" s="65"/>
      <c r="X636" s="65"/>
      <c r="Z636" s="65"/>
      <c r="AA636" s="65"/>
      <c r="AC636" s="65"/>
      <c r="AE636" s="65"/>
      <c r="AG636" s="65"/>
      <c r="AI636" s="65"/>
    </row>
    <row r="637" spans="18:35" ht="15.75" customHeight="1" x14ac:dyDescent="0.25">
      <c r="R637" s="399"/>
      <c r="T637" s="65"/>
      <c r="V637" s="65"/>
      <c r="X637" s="65"/>
      <c r="Z637" s="65"/>
      <c r="AA637" s="65"/>
      <c r="AC637" s="65"/>
      <c r="AE637" s="65"/>
      <c r="AG637" s="65"/>
      <c r="AI637" s="65"/>
    </row>
    <row r="638" spans="18:35" ht="15.75" customHeight="1" x14ac:dyDescent="0.25">
      <c r="R638" s="399"/>
      <c r="T638" s="65"/>
      <c r="V638" s="65"/>
      <c r="X638" s="65"/>
      <c r="Z638" s="65"/>
      <c r="AA638" s="65"/>
      <c r="AC638" s="65"/>
      <c r="AE638" s="65"/>
      <c r="AG638" s="65"/>
      <c r="AI638" s="65"/>
    </row>
    <row r="639" spans="18:35" ht="15.75" customHeight="1" x14ac:dyDescent="0.25">
      <c r="R639" s="399"/>
      <c r="T639" s="65"/>
      <c r="V639" s="65"/>
      <c r="X639" s="65"/>
      <c r="Z639" s="65"/>
      <c r="AA639" s="65"/>
      <c r="AC639" s="65"/>
      <c r="AE639" s="65"/>
      <c r="AG639" s="65"/>
      <c r="AI639" s="65"/>
    </row>
    <row r="640" spans="18:35" ht="15.75" customHeight="1" x14ac:dyDescent="0.25">
      <c r="R640" s="399"/>
      <c r="T640" s="65"/>
      <c r="V640" s="65"/>
      <c r="X640" s="65"/>
      <c r="Z640" s="65"/>
      <c r="AA640" s="65"/>
      <c r="AC640" s="65"/>
      <c r="AE640" s="65"/>
      <c r="AG640" s="65"/>
      <c r="AI640" s="65"/>
    </row>
    <row r="641" spans="18:35" ht="15.75" customHeight="1" x14ac:dyDescent="0.25">
      <c r="R641" s="399"/>
      <c r="T641" s="65"/>
      <c r="V641" s="65"/>
      <c r="X641" s="65"/>
      <c r="Z641" s="65"/>
      <c r="AA641" s="65"/>
      <c r="AC641" s="65"/>
      <c r="AE641" s="65"/>
      <c r="AG641" s="65"/>
      <c r="AI641" s="65"/>
    </row>
    <row r="642" spans="18:35" ht="15.75" customHeight="1" x14ac:dyDescent="0.25">
      <c r="R642" s="399"/>
      <c r="T642" s="65"/>
      <c r="V642" s="65"/>
      <c r="X642" s="65"/>
      <c r="Z642" s="65"/>
      <c r="AA642" s="65"/>
      <c r="AC642" s="65"/>
      <c r="AE642" s="65"/>
      <c r="AG642" s="65"/>
      <c r="AI642" s="65"/>
    </row>
    <row r="643" spans="18:35" ht="15.75" customHeight="1" x14ac:dyDescent="0.25">
      <c r="R643" s="399"/>
      <c r="T643" s="65"/>
      <c r="V643" s="65"/>
      <c r="X643" s="65"/>
      <c r="Z643" s="65"/>
      <c r="AA643" s="65"/>
      <c r="AC643" s="65"/>
      <c r="AE643" s="65"/>
      <c r="AG643" s="65"/>
      <c r="AI643" s="65"/>
    </row>
    <row r="644" spans="18:35" ht="15.75" customHeight="1" x14ac:dyDescent="0.25">
      <c r="R644" s="399"/>
      <c r="T644" s="65"/>
      <c r="V644" s="65"/>
      <c r="X644" s="65"/>
      <c r="Z644" s="65"/>
      <c r="AA644" s="65"/>
      <c r="AC644" s="65"/>
      <c r="AE644" s="65"/>
      <c r="AG644" s="65"/>
      <c r="AI644" s="65"/>
    </row>
    <row r="645" spans="18:35" ht="15.75" customHeight="1" x14ac:dyDescent="0.25">
      <c r="R645" s="399"/>
      <c r="T645" s="65"/>
      <c r="V645" s="65"/>
      <c r="X645" s="65"/>
      <c r="Z645" s="65"/>
      <c r="AA645" s="65"/>
      <c r="AC645" s="65"/>
      <c r="AE645" s="65"/>
      <c r="AG645" s="65"/>
      <c r="AI645" s="65"/>
    </row>
    <row r="646" spans="18:35" ht="15.75" customHeight="1" x14ac:dyDescent="0.25">
      <c r="R646" s="399"/>
      <c r="T646" s="65"/>
      <c r="V646" s="65"/>
      <c r="X646" s="65"/>
      <c r="Z646" s="65"/>
      <c r="AA646" s="65"/>
      <c r="AC646" s="65"/>
      <c r="AE646" s="65"/>
      <c r="AG646" s="65"/>
      <c r="AI646" s="65"/>
    </row>
    <row r="647" spans="18:35" ht="15.75" customHeight="1" x14ac:dyDescent="0.25">
      <c r="R647" s="399"/>
      <c r="T647" s="65"/>
      <c r="V647" s="65"/>
      <c r="X647" s="65"/>
      <c r="Z647" s="65"/>
      <c r="AA647" s="65"/>
      <c r="AC647" s="65"/>
      <c r="AE647" s="65"/>
      <c r="AG647" s="65"/>
      <c r="AI647" s="65"/>
    </row>
    <row r="648" spans="18:35" ht="15.75" customHeight="1" x14ac:dyDescent="0.25">
      <c r="R648" s="399"/>
      <c r="T648" s="65"/>
      <c r="V648" s="65"/>
      <c r="X648" s="65"/>
      <c r="Z648" s="65"/>
      <c r="AA648" s="65"/>
      <c r="AC648" s="65"/>
      <c r="AE648" s="65"/>
      <c r="AG648" s="65"/>
      <c r="AI648" s="65"/>
    </row>
    <row r="649" spans="18:35" ht="15.75" customHeight="1" x14ac:dyDescent="0.25">
      <c r="R649" s="399"/>
      <c r="T649" s="65"/>
      <c r="V649" s="65"/>
      <c r="X649" s="65"/>
      <c r="Z649" s="65"/>
      <c r="AA649" s="65"/>
      <c r="AC649" s="65"/>
      <c r="AE649" s="65"/>
      <c r="AG649" s="65"/>
      <c r="AI649" s="65"/>
    </row>
    <row r="650" spans="18:35" ht="15.75" customHeight="1" x14ac:dyDescent="0.25">
      <c r="R650" s="399"/>
      <c r="T650" s="65"/>
      <c r="V650" s="65"/>
      <c r="X650" s="65"/>
      <c r="Z650" s="65"/>
      <c r="AA650" s="65"/>
      <c r="AC650" s="65"/>
      <c r="AE650" s="65"/>
      <c r="AG650" s="65"/>
      <c r="AI650" s="65"/>
    </row>
    <row r="651" spans="18:35" ht="15.75" customHeight="1" x14ac:dyDescent="0.25">
      <c r="R651" s="399"/>
      <c r="T651" s="65"/>
      <c r="V651" s="65"/>
      <c r="X651" s="65"/>
      <c r="Z651" s="65"/>
      <c r="AA651" s="65"/>
      <c r="AC651" s="65"/>
      <c r="AE651" s="65"/>
      <c r="AG651" s="65"/>
      <c r="AI651" s="65"/>
    </row>
    <row r="652" spans="18:35" ht="15.75" customHeight="1" x14ac:dyDescent="0.25">
      <c r="R652" s="399"/>
      <c r="T652" s="65"/>
      <c r="V652" s="65"/>
      <c r="X652" s="65"/>
      <c r="Z652" s="65"/>
      <c r="AA652" s="65"/>
      <c r="AC652" s="65"/>
      <c r="AE652" s="65"/>
      <c r="AG652" s="65"/>
      <c r="AI652" s="65"/>
    </row>
    <row r="653" spans="18:35" ht="15.75" customHeight="1" x14ac:dyDescent="0.25">
      <c r="R653" s="399"/>
      <c r="T653" s="65"/>
      <c r="V653" s="65"/>
      <c r="X653" s="65"/>
      <c r="Z653" s="65"/>
      <c r="AA653" s="65"/>
      <c r="AC653" s="65"/>
      <c r="AE653" s="65"/>
      <c r="AG653" s="65"/>
      <c r="AI653" s="65"/>
    </row>
    <row r="654" spans="18:35" ht="15.75" customHeight="1" x14ac:dyDescent="0.25">
      <c r="R654" s="399"/>
      <c r="T654" s="65"/>
      <c r="V654" s="65"/>
      <c r="X654" s="65"/>
      <c r="Z654" s="65"/>
      <c r="AA654" s="65"/>
      <c r="AC654" s="65"/>
      <c r="AE654" s="65"/>
      <c r="AG654" s="65"/>
      <c r="AI654" s="65"/>
    </row>
    <row r="655" spans="18:35" ht="15.75" customHeight="1" x14ac:dyDescent="0.25">
      <c r="R655" s="399"/>
      <c r="T655" s="65"/>
      <c r="V655" s="65"/>
      <c r="X655" s="65"/>
      <c r="Z655" s="65"/>
      <c r="AA655" s="65"/>
      <c r="AC655" s="65"/>
      <c r="AE655" s="65"/>
      <c r="AG655" s="65"/>
      <c r="AI655" s="65"/>
    </row>
    <row r="656" spans="18:35" ht="15.75" customHeight="1" x14ac:dyDescent="0.25">
      <c r="R656" s="399"/>
      <c r="T656" s="65"/>
      <c r="V656" s="65"/>
      <c r="X656" s="65"/>
      <c r="Z656" s="65"/>
      <c r="AA656" s="65"/>
      <c r="AC656" s="65"/>
      <c r="AE656" s="65"/>
      <c r="AG656" s="65"/>
      <c r="AI656" s="65"/>
    </row>
    <row r="657" spans="18:35" ht="15.75" customHeight="1" x14ac:dyDescent="0.25">
      <c r="R657" s="399"/>
      <c r="T657" s="65"/>
      <c r="V657" s="65"/>
      <c r="X657" s="65"/>
      <c r="Z657" s="65"/>
      <c r="AA657" s="65"/>
      <c r="AC657" s="65"/>
      <c r="AE657" s="65"/>
      <c r="AG657" s="65"/>
      <c r="AI657" s="65"/>
    </row>
    <row r="658" spans="18:35" ht="15.75" customHeight="1" x14ac:dyDescent="0.25">
      <c r="R658" s="399"/>
      <c r="T658" s="65"/>
      <c r="V658" s="65"/>
      <c r="X658" s="65"/>
      <c r="Z658" s="65"/>
      <c r="AA658" s="65"/>
      <c r="AC658" s="65"/>
      <c r="AE658" s="65"/>
      <c r="AG658" s="65"/>
      <c r="AI658" s="65"/>
    </row>
    <row r="659" spans="18:35" ht="15.75" customHeight="1" x14ac:dyDescent="0.25">
      <c r="R659" s="399"/>
      <c r="T659" s="65"/>
      <c r="V659" s="65"/>
      <c r="X659" s="65"/>
      <c r="Z659" s="65"/>
      <c r="AA659" s="65"/>
      <c r="AC659" s="65"/>
      <c r="AE659" s="65"/>
      <c r="AG659" s="65"/>
      <c r="AI659" s="65"/>
    </row>
    <row r="660" spans="18:35" ht="15.75" customHeight="1" x14ac:dyDescent="0.25">
      <c r="R660" s="399"/>
      <c r="T660" s="65"/>
      <c r="V660" s="65"/>
      <c r="X660" s="65"/>
      <c r="Z660" s="65"/>
      <c r="AA660" s="65"/>
      <c r="AC660" s="65"/>
      <c r="AE660" s="65"/>
      <c r="AG660" s="65"/>
      <c r="AI660" s="65"/>
    </row>
    <row r="661" spans="18:35" ht="15.75" customHeight="1" x14ac:dyDescent="0.25">
      <c r="R661" s="399"/>
      <c r="T661" s="65"/>
      <c r="V661" s="65"/>
      <c r="X661" s="65"/>
      <c r="Z661" s="65"/>
      <c r="AA661" s="65"/>
      <c r="AC661" s="65"/>
      <c r="AE661" s="65"/>
      <c r="AG661" s="65"/>
      <c r="AI661" s="65"/>
    </row>
    <row r="662" spans="18:35" ht="15.75" customHeight="1" x14ac:dyDescent="0.25">
      <c r="R662" s="399"/>
      <c r="T662" s="65"/>
      <c r="V662" s="65"/>
      <c r="X662" s="65"/>
      <c r="Z662" s="65"/>
      <c r="AA662" s="65"/>
      <c r="AC662" s="65"/>
      <c r="AE662" s="65"/>
      <c r="AG662" s="65"/>
      <c r="AI662" s="65"/>
    </row>
    <row r="663" spans="18:35" ht="15.75" customHeight="1" x14ac:dyDescent="0.25">
      <c r="R663" s="399"/>
      <c r="T663" s="65"/>
      <c r="V663" s="65"/>
      <c r="X663" s="65"/>
      <c r="Z663" s="65"/>
      <c r="AA663" s="65"/>
      <c r="AC663" s="65"/>
      <c r="AE663" s="65"/>
      <c r="AG663" s="65"/>
      <c r="AI663" s="65"/>
    </row>
    <row r="664" spans="18:35" ht="15.75" customHeight="1" x14ac:dyDescent="0.25">
      <c r="R664" s="399"/>
      <c r="T664" s="65"/>
      <c r="V664" s="65"/>
      <c r="X664" s="65"/>
      <c r="Z664" s="65"/>
      <c r="AA664" s="65"/>
      <c r="AC664" s="65"/>
      <c r="AE664" s="65"/>
      <c r="AG664" s="65"/>
      <c r="AI664" s="65"/>
    </row>
    <row r="665" spans="18:35" ht="15.75" customHeight="1" x14ac:dyDescent="0.25">
      <c r="R665" s="399"/>
      <c r="T665" s="65"/>
      <c r="V665" s="65"/>
      <c r="X665" s="65"/>
      <c r="Z665" s="65"/>
      <c r="AA665" s="65"/>
      <c r="AC665" s="65"/>
      <c r="AE665" s="65"/>
      <c r="AG665" s="65"/>
      <c r="AI665" s="65"/>
    </row>
    <row r="666" spans="18:35" ht="15.75" customHeight="1" x14ac:dyDescent="0.25">
      <c r="R666" s="399"/>
      <c r="T666" s="65"/>
      <c r="V666" s="65"/>
      <c r="X666" s="65"/>
      <c r="Z666" s="65"/>
      <c r="AA666" s="65"/>
      <c r="AC666" s="65"/>
      <c r="AE666" s="65"/>
      <c r="AG666" s="65"/>
      <c r="AI666" s="65"/>
    </row>
    <row r="667" spans="18:35" ht="15.75" customHeight="1" x14ac:dyDescent="0.25">
      <c r="R667" s="399"/>
      <c r="T667" s="65"/>
      <c r="V667" s="65"/>
      <c r="X667" s="65"/>
      <c r="Z667" s="65"/>
      <c r="AA667" s="65"/>
      <c r="AC667" s="65"/>
      <c r="AE667" s="65"/>
      <c r="AG667" s="65"/>
      <c r="AI667" s="65"/>
    </row>
    <row r="668" spans="18:35" ht="15.75" customHeight="1" x14ac:dyDescent="0.25">
      <c r="R668" s="399"/>
      <c r="T668" s="65"/>
      <c r="V668" s="65"/>
      <c r="X668" s="65"/>
      <c r="Z668" s="65"/>
      <c r="AA668" s="65"/>
      <c r="AC668" s="65"/>
      <c r="AE668" s="65"/>
      <c r="AG668" s="65"/>
      <c r="AI668" s="65"/>
    </row>
    <row r="669" spans="18:35" ht="15.75" customHeight="1" x14ac:dyDescent="0.25">
      <c r="R669" s="399"/>
      <c r="T669" s="65"/>
      <c r="V669" s="65"/>
      <c r="X669" s="65"/>
      <c r="Z669" s="65"/>
      <c r="AA669" s="65"/>
      <c r="AC669" s="65"/>
      <c r="AE669" s="65"/>
      <c r="AG669" s="65"/>
      <c r="AI669" s="65"/>
    </row>
    <row r="670" spans="18:35" ht="15.75" customHeight="1" x14ac:dyDescent="0.25">
      <c r="R670" s="399"/>
      <c r="T670" s="65"/>
      <c r="V670" s="65"/>
      <c r="X670" s="65"/>
      <c r="Z670" s="65"/>
      <c r="AA670" s="65"/>
      <c r="AC670" s="65"/>
      <c r="AE670" s="65"/>
      <c r="AG670" s="65"/>
      <c r="AI670" s="65"/>
    </row>
    <row r="671" spans="18:35" ht="15.75" customHeight="1" x14ac:dyDescent="0.25">
      <c r="R671" s="399"/>
      <c r="T671" s="65"/>
      <c r="V671" s="65"/>
      <c r="X671" s="65"/>
      <c r="Z671" s="65"/>
      <c r="AA671" s="65"/>
      <c r="AC671" s="65"/>
      <c r="AE671" s="65"/>
      <c r="AG671" s="65"/>
      <c r="AI671" s="65"/>
    </row>
    <row r="672" spans="18:35" ht="15.75" customHeight="1" x14ac:dyDescent="0.25">
      <c r="R672" s="399"/>
      <c r="T672" s="65"/>
      <c r="V672" s="65"/>
      <c r="X672" s="65"/>
      <c r="Z672" s="65"/>
      <c r="AA672" s="65"/>
      <c r="AC672" s="65"/>
      <c r="AE672" s="65"/>
      <c r="AG672" s="65"/>
      <c r="AI672" s="65"/>
    </row>
    <row r="673" spans="18:35" ht="15.75" customHeight="1" x14ac:dyDescent="0.25">
      <c r="R673" s="399"/>
      <c r="T673" s="65"/>
      <c r="V673" s="65"/>
      <c r="X673" s="65"/>
      <c r="Z673" s="65"/>
      <c r="AA673" s="65"/>
      <c r="AC673" s="65"/>
      <c r="AE673" s="65"/>
      <c r="AG673" s="65"/>
      <c r="AI673" s="65"/>
    </row>
    <row r="674" spans="18:35" ht="15.75" customHeight="1" x14ac:dyDescent="0.25">
      <c r="R674" s="399"/>
      <c r="T674" s="65"/>
      <c r="V674" s="65"/>
      <c r="X674" s="65"/>
      <c r="Z674" s="65"/>
      <c r="AA674" s="65"/>
      <c r="AC674" s="65"/>
      <c r="AE674" s="65"/>
      <c r="AG674" s="65"/>
      <c r="AI674" s="65"/>
    </row>
    <row r="675" spans="18:35" ht="15.75" customHeight="1" x14ac:dyDescent="0.25">
      <c r="R675" s="399"/>
      <c r="T675" s="65"/>
      <c r="V675" s="65"/>
      <c r="X675" s="65"/>
      <c r="Z675" s="65"/>
      <c r="AA675" s="65"/>
      <c r="AC675" s="65"/>
      <c r="AE675" s="65"/>
      <c r="AG675" s="65"/>
      <c r="AI675" s="65"/>
    </row>
    <row r="676" spans="18:35" ht="15.75" customHeight="1" x14ac:dyDescent="0.25">
      <c r="R676" s="399"/>
      <c r="T676" s="65"/>
      <c r="V676" s="65"/>
      <c r="X676" s="65"/>
      <c r="Z676" s="65"/>
      <c r="AA676" s="65"/>
      <c r="AC676" s="65"/>
      <c r="AE676" s="65"/>
      <c r="AG676" s="65"/>
      <c r="AI676" s="65"/>
    </row>
    <row r="677" spans="18:35" ht="15.75" customHeight="1" x14ac:dyDescent="0.25">
      <c r="R677" s="399"/>
      <c r="T677" s="65"/>
      <c r="V677" s="65"/>
      <c r="X677" s="65"/>
      <c r="Z677" s="65"/>
      <c r="AA677" s="65"/>
      <c r="AC677" s="65"/>
      <c r="AE677" s="65"/>
      <c r="AG677" s="65"/>
      <c r="AI677" s="65"/>
    </row>
    <row r="678" spans="18:35" ht="15.75" customHeight="1" x14ac:dyDescent="0.25">
      <c r="R678" s="399"/>
      <c r="T678" s="65"/>
      <c r="V678" s="65"/>
      <c r="X678" s="65"/>
      <c r="Z678" s="65"/>
      <c r="AA678" s="65"/>
      <c r="AC678" s="65"/>
      <c r="AE678" s="65"/>
      <c r="AG678" s="65"/>
      <c r="AI678" s="65"/>
    </row>
    <row r="679" spans="18:35" ht="15.75" customHeight="1" x14ac:dyDescent="0.25">
      <c r="R679" s="399"/>
      <c r="T679" s="65"/>
      <c r="V679" s="65"/>
      <c r="X679" s="65"/>
      <c r="Z679" s="65"/>
      <c r="AA679" s="65"/>
      <c r="AC679" s="65"/>
      <c r="AE679" s="65"/>
      <c r="AG679" s="65"/>
      <c r="AI679" s="65"/>
    </row>
    <row r="680" spans="18:35" ht="15.75" customHeight="1" x14ac:dyDescent="0.25">
      <c r="R680" s="399"/>
      <c r="T680" s="65"/>
      <c r="V680" s="65"/>
      <c r="X680" s="65"/>
      <c r="Z680" s="65"/>
      <c r="AA680" s="65"/>
      <c r="AC680" s="65"/>
      <c r="AE680" s="65"/>
      <c r="AG680" s="65"/>
      <c r="AI680" s="65"/>
    </row>
    <row r="681" spans="18:35" ht="15.75" customHeight="1" x14ac:dyDescent="0.25">
      <c r="R681" s="399"/>
      <c r="T681" s="65"/>
      <c r="V681" s="65"/>
      <c r="X681" s="65"/>
      <c r="Z681" s="65"/>
      <c r="AA681" s="65"/>
      <c r="AC681" s="65"/>
      <c r="AE681" s="65"/>
      <c r="AG681" s="65"/>
      <c r="AI681" s="65"/>
    </row>
    <row r="682" spans="18:35" ht="15.75" customHeight="1" x14ac:dyDescent="0.25">
      <c r="R682" s="399"/>
      <c r="T682" s="65"/>
      <c r="V682" s="65"/>
      <c r="X682" s="65"/>
      <c r="Z682" s="65"/>
      <c r="AA682" s="65"/>
      <c r="AC682" s="65"/>
      <c r="AE682" s="65"/>
      <c r="AG682" s="65"/>
      <c r="AI682" s="65"/>
    </row>
    <row r="683" spans="18:35" ht="15.75" customHeight="1" x14ac:dyDescent="0.25">
      <c r="R683" s="399"/>
      <c r="T683" s="65"/>
      <c r="V683" s="65"/>
      <c r="X683" s="65"/>
      <c r="Z683" s="65"/>
      <c r="AA683" s="65"/>
      <c r="AC683" s="65"/>
      <c r="AE683" s="65"/>
      <c r="AG683" s="65"/>
      <c r="AI683" s="65"/>
    </row>
    <row r="684" spans="18:35" ht="15.75" customHeight="1" x14ac:dyDescent="0.25">
      <c r="R684" s="399"/>
      <c r="T684" s="65"/>
      <c r="V684" s="65"/>
      <c r="X684" s="65"/>
      <c r="Z684" s="65"/>
      <c r="AA684" s="65"/>
      <c r="AC684" s="65"/>
      <c r="AE684" s="65"/>
      <c r="AG684" s="65"/>
      <c r="AI684" s="65"/>
    </row>
    <row r="685" spans="18:35" ht="15.75" customHeight="1" x14ac:dyDescent="0.25">
      <c r="R685" s="399"/>
      <c r="T685" s="65"/>
      <c r="V685" s="65"/>
      <c r="X685" s="65"/>
      <c r="Z685" s="65"/>
      <c r="AA685" s="65"/>
      <c r="AC685" s="65"/>
      <c r="AE685" s="65"/>
      <c r="AG685" s="65"/>
      <c r="AI685" s="65"/>
    </row>
    <row r="686" spans="18:35" ht="15.75" customHeight="1" x14ac:dyDescent="0.25">
      <c r="R686" s="399"/>
      <c r="T686" s="65"/>
      <c r="V686" s="65"/>
      <c r="X686" s="65"/>
      <c r="Z686" s="65"/>
      <c r="AA686" s="65"/>
      <c r="AC686" s="65"/>
      <c r="AE686" s="65"/>
      <c r="AG686" s="65"/>
      <c r="AI686" s="65"/>
    </row>
    <row r="687" spans="18:35" ht="15.75" customHeight="1" x14ac:dyDescent="0.25">
      <c r="R687" s="399"/>
      <c r="T687" s="65"/>
      <c r="V687" s="65"/>
      <c r="X687" s="65"/>
      <c r="Z687" s="65"/>
      <c r="AA687" s="65"/>
      <c r="AC687" s="65"/>
      <c r="AE687" s="65"/>
      <c r="AG687" s="65"/>
      <c r="AI687" s="65"/>
    </row>
    <row r="688" spans="18:35" ht="15.75" customHeight="1" x14ac:dyDescent="0.25">
      <c r="R688" s="399"/>
      <c r="T688" s="65"/>
      <c r="V688" s="65"/>
      <c r="X688" s="65"/>
      <c r="Z688" s="65"/>
      <c r="AA688" s="65"/>
      <c r="AC688" s="65"/>
      <c r="AE688" s="65"/>
      <c r="AG688" s="65"/>
      <c r="AI688" s="65"/>
    </row>
    <row r="689" spans="18:35" ht="15.75" customHeight="1" x14ac:dyDescent="0.25">
      <c r="R689" s="399"/>
      <c r="T689" s="65"/>
      <c r="V689" s="65"/>
      <c r="X689" s="65"/>
      <c r="Z689" s="65"/>
      <c r="AA689" s="65"/>
      <c r="AC689" s="65"/>
      <c r="AE689" s="65"/>
      <c r="AG689" s="65"/>
      <c r="AI689" s="65"/>
    </row>
    <row r="690" spans="18:35" ht="15.75" customHeight="1" x14ac:dyDescent="0.25">
      <c r="R690" s="399"/>
      <c r="T690" s="65"/>
      <c r="V690" s="65"/>
      <c r="X690" s="65"/>
      <c r="Z690" s="65"/>
      <c r="AA690" s="65"/>
      <c r="AC690" s="65"/>
      <c r="AE690" s="65"/>
      <c r="AG690" s="65"/>
      <c r="AI690" s="65"/>
    </row>
    <row r="691" spans="18:35" ht="15.75" customHeight="1" x14ac:dyDescent="0.25">
      <c r="R691" s="399"/>
      <c r="T691" s="65"/>
      <c r="V691" s="65"/>
      <c r="X691" s="65"/>
      <c r="Z691" s="65"/>
      <c r="AA691" s="65"/>
      <c r="AC691" s="65"/>
      <c r="AE691" s="65"/>
      <c r="AG691" s="65"/>
      <c r="AI691" s="65"/>
    </row>
    <row r="692" spans="18:35" ht="15.75" customHeight="1" x14ac:dyDescent="0.25">
      <c r="R692" s="399"/>
      <c r="T692" s="65"/>
      <c r="V692" s="65"/>
      <c r="X692" s="65"/>
      <c r="Z692" s="65"/>
      <c r="AA692" s="65"/>
      <c r="AC692" s="65"/>
      <c r="AE692" s="65"/>
      <c r="AG692" s="65"/>
      <c r="AI692" s="65"/>
    </row>
    <row r="693" spans="18:35" ht="15.75" customHeight="1" x14ac:dyDescent="0.25">
      <c r="R693" s="399"/>
      <c r="T693" s="65"/>
      <c r="V693" s="65"/>
      <c r="X693" s="65"/>
      <c r="Z693" s="65"/>
      <c r="AA693" s="65"/>
      <c r="AC693" s="65"/>
      <c r="AE693" s="65"/>
      <c r="AG693" s="65"/>
      <c r="AI693" s="65"/>
    </row>
    <row r="694" spans="18:35" ht="15.75" customHeight="1" x14ac:dyDescent="0.25">
      <c r="R694" s="399"/>
      <c r="T694" s="65"/>
      <c r="V694" s="65"/>
      <c r="X694" s="65"/>
      <c r="Z694" s="65"/>
      <c r="AA694" s="65"/>
      <c r="AC694" s="65"/>
      <c r="AE694" s="65"/>
      <c r="AG694" s="65"/>
      <c r="AI694" s="65"/>
    </row>
    <row r="695" spans="18:35" ht="15.75" customHeight="1" x14ac:dyDescent="0.25">
      <c r="R695" s="399"/>
      <c r="T695" s="65"/>
      <c r="V695" s="65"/>
      <c r="X695" s="65"/>
      <c r="Z695" s="65"/>
      <c r="AA695" s="65"/>
      <c r="AC695" s="65"/>
      <c r="AE695" s="65"/>
      <c r="AG695" s="65"/>
      <c r="AI695" s="65"/>
    </row>
    <row r="696" spans="18:35" ht="15.75" customHeight="1" x14ac:dyDescent="0.25">
      <c r="R696" s="399"/>
      <c r="T696" s="65"/>
      <c r="V696" s="65"/>
      <c r="X696" s="65"/>
      <c r="Z696" s="65"/>
      <c r="AA696" s="65"/>
      <c r="AC696" s="65"/>
      <c r="AE696" s="65"/>
      <c r="AG696" s="65"/>
      <c r="AI696" s="65"/>
    </row>
    <row r="697" spans="18:35" ht="15.75" customHeight="1" x14ac:dyDescent="0.25">
      <c r="R697" s="399"/>
      <c r="T697" s="65"/>
      <c r="V697" s="65"/>
      <c r="X697" s="65"/>
      <c r="Z697" s="65"/>
      <c r="AA697" s="65"/>
      <c r="AC697" s="65"/>
      <c r="AE697" s="65"/>
      <c r="AG697" s="65"/>
      <c r="AI697" s="65"/>
    </row>
    <row r="698" spans="18:35" ht="15.75" customHeight="1" x14ac:dyDescent="0.25">
      <c r="R698" s="399"/>
      <c r="T698" s="65"/>
      <c r="V698" s="65"/>
      <c r="X698" s="65"/>
      <c r="Z698" s="65"/>
      <c r="AA698" s="65"/>
      <c r="AC698" s="65"/>
      <c r="AE698" s="65"/>
      <c r="AG698" s="65"/>
      <c r="AI698" s="65"/>
    </row>
    <row r="699" spans="18:35" ht="15.75" customHeight="1" x14ac:dyDescent="0.25">
      <c r="R699" s="399"/>
      <c r="T699" s="65"/>
      <c r="V699" s="65"/>
      <c r="X699" s="65"/>
      <c r="Z699" s="65"/>
      <c r="AA699" s="65"/>
      <c r="AC699" s="65"/>
      <c r="AE699" s="65"/>
      <c r="AG699" s="65"/>
      <c r="AI699" s="65"/>
    </row>
    <row r="700" spans="18:35" ht="15.75" customHeight="1" x14ac:dyDescent="0.25">
      <c r="R700" s="399"/>
      <c r="T700" s="65"/>
      <c r="V700" s="65"/>
      <c r="X700" s="65"/>
      <c r="Z700" s="65"/>
      <c r="AA700" s="65"/>
      <c r="AC700" s="65"/>
      <c r="AE700" s="65"/>
      <c r="AG700" s="65"/>
      <c r="AI700" s="65"/>
    </row>
    <row r="701" spans="18:35" ht="15.75" customHeight="1" x14ac:dyDescent="0.25">
      <c r="R701" s="399"/>
      <c r="T701" s="65"/>
      <c r="V701" s="65"/>
      <c r="X701" s="65"/>
      <c r="Z701" s="65"/>
      <c r="AA701" s="65"/>
      <c r="AC701" s="65"/>
      <c r="AE701" s="65"/>
      <c r="AG701" s="65"/>
      <c r="AI701" s="65"/>
    </row>
    <row r="702" spans="18:35" ht="15.75" customHeight="1" x14ac:dyDescent="0.25">
      <c r="R702" s="399"/>
      <c r="T702" s="65"/>
      <c r="V702" s="65"/>
      <c r="X702" s="65"/>
      <c r="Z702" s="65"/>
      <c r="AA702" s="65"/>
      <c r="AC702" s="65"/>
      <c r="AE702" s="65"/>
      <c r="AG702" s="65"/>
      <c r="AI702" s="65"/>
    </row>
    <row r="703" spans="18:35" ht="15.75" customHeight="1" x14ac:dyDescent="0.25">
      <c r="R703" s="399"/>
      <c r="T703" s="65"/>
      <c r="V703" s="65"/>
      <c r="X703" s="65"/>
      <c r="Z703" s="65"/>
      <c r="AA703" s="65"/>
      <c r="AC703" s="65"/>
      <c r="AE703" s="65"/>
      <c r="AG703" s="65"/>
      <c r="AI703" s="65"/>
    </row>
    <row r="704" spans="18:35" ht="15.75" customHeight="1" x14ac:dyDescent="0.25">
      <c r="R704" s="399"/>
      <c r="T704" s="65"/>
      <c r="V704" s="65"/>
      <c r="X704" s="65"/>
      <c r="Z704" s="65"/>
      <c r="AA704" s="65"/>
      <c r="AC704" s="65"/>
      <c r="AE704" s="65"/>
      <c r="AG704" s="65"/>
      <c r="AI704" s="65"/>
    </row>
    <row r="705" spans="18:35" ht="15.75" customHeight="1" x14ac:dyDescent="0.25">
      <c r="R705" s="399"/>
      <c r="T705" s="65"/>
      <c r="V705" s="65"/>
      <c r="X705" s="65"/>
      <c r="Z705" s="65"/>
      <c r="AA705" s="65"/>
      <c r="AC705" s="65"/>
      <c r="AE705" s="65"/>
      <c r="AG705" s="65"/>
      <c r="AI705" s="65"/>
    </row>
    <row r="706" spans="18:35" ht="15.75" customHeight="1" x14ac:dyDescent="0.25">
      <c r="R706" s="399"/>
      <c r="T706" s="65"/>
      <c r="V706" s="65"/>
      <c r="X706" s="65"/>
      <c r="Z706" s="65"/>
      <c r="AA706" s="65"/>
      <c r="AC706" s="65"/>
      <c r="AE706" s="65"/>
      <c r="AG706" s="65"/>
      <c r="AI706" s="65"/>
    </row>
    <row r="707" spans="18:35" ht="15.75" customHeight="1" x14ac:dyDescent="0.25">
      <c r="R707" s="399"/>
      <c r="T707" s="65"/>
      <c r="V707" s="65"/>
      <c r="X707" s="65"/>
      <c r="Z707" s="65"/>
      <c r="AA707" s="65"/>
      <c r="AC707" s="65"/>
      <c r="AE707" s="65"/>
      <c r="AG707" s="65"/>
      <c r="AI707" s="65"/>
    </row>
    <row r="708" spans="18:35" ht="15.75" customHeight="1" x14ac:dyDescent="0.25">
      <c r="R708" s="399"/>
      <c r="T708" s="65"/>
      <c r="V708" s="65"/>
      <c r="X708" s="65"/>
      <c r="Z708" s="65"/>
      <c r="AA708" s="65"/>
      <c r="AC708" s="65"/>
      <c r="AE708" s="65"/>
      <c r="AG708" s="65"/>
      <c r="AI708" s="65"/>
    </row>
    <row r="709" spans="18:35" ht="15.75" customHeight="1" x14ac:dyDescent="0.25">
      <c r="R709" s="399"/>
      <c r="T709" s="65"/>
      <c r="V709" s="65"/>
      <c r="X709" s="65"/>
      <c r="Z709" s="65"/>
      <c r="AA709" s="65"/>
      <c r="AC709" s="65"/>
      <c r="AE709" s="65"/>
      <c r="AG709" s="65"/>
      <c r="AI709" s="65"/>
    </row>
    <row r="710" spans="18:35" ht="15.75" customHeight="1" x14ac:dyDescent="0.25">
      <c r="R710" s="399"/>
      <c r="T710" s="65"/>
      <c r="V710" s="65"/>
      <c r="X710" s="65"/>
      <c r="Z710" s="65"/>
      <c r="AA710" s="65"/>
      <c r="AC710" s="65"/>
      <c r="AE710" s="65"/>
      <c r="AG710" s="65"/>
      <c r="AI710" s="65"/>
    </row>
    <row r="711" spans="18:35" ht="15.75" customHeight="1" x14ac:dyDescent="0.25">
      <c r="R711" s="399"/>
      <c r="T711" s="65"/>
      <c r="V711" s="65"/>
      <c r="X711" s="65"/>
      <c r="Z711" s="65"/>
      <c r="AA711" s="65"/>
      <c r="AC711" s="65"/>
      <c r="AE711" s="65"/>
      <c r="AG711" s="65"/>
      <c r="AI711" s="65"/>
    </row>
    <row r="712" spans="18:35" ht="15.75" customHeight="1" x14ac:dyDescent="0.25">
      <c r="R712" s="399"/>
      <c r="T712" s="65"/>
      <c r="V712" s="65"/>
      <c r="X712" s="65"/>
      <c r="Z712" s="65"/>
      <c r="AA712" s="65"/>
      <c r="AC712" s="65"/>
      <c r="AE712" s="65"/>
      <c r="AG712" s="65"/>
      <c r="AI712" s="65"/>
    </row>
    <row r="713" spans="18:35" ht="15.75" customHeight="1" x14ac:dyDescent="0.25">
      <c r="R713" s="399"/>
      <c r="T713" s="65"/>
      <c r="V713" s="65"/>
      <c r="X713" s="65"/>
      <c r="Z713" s="65"/>
      <c r="AA713" s="65"/>
      <c r="AC713" s="65"/>
      <c r="AE713" s="65"/>
      <c r="AG713" s="65"/>
      <c r="AI713" s="65"/>
    </row>
    <row r="714" spans="18:35" ht="15.75" customHeight="1" x14ac:dyDescent="0.25">
      <c r="R714" s="399"/>
      <c r="T714" s="65"/>
      <c r="V714" s="65"/>
      <c r="X714" s="65"/>
      <c r="Z714" s="65"/>
      <c r="AA714" s="65"/>
      <c r="AC714" s="65"/>
      <c r="AE714" s="65"/>
      <c r="AG714" s="65"/>
      <c r="AI714" s="65"/>
    </row>
    <row r="715" spans="18:35" ht="15.75" customHeight="1" x14ac:dyDescent="0.25">
      <c r="R715" s="399"/>
      <c r="T715" s="65"/>
      <c r="V715" s="65"/>
      <c r="X715" s="65"/>
      <c r="Z715" s="65"/>
      <c r="AA715" s="65"/>
      <c r="AC715" s="65"/>
      <c r="AE715" s="65"/>
      <c r="AG715" s="65"/>
      <c r="AI715" s="65"/>
    </row>
    <row r="716" spans="18:35" ht="15.75" customHeight="1" x14ac:dyDescent="0.25">
      <c r="R716" s="399"/>
      <c r="T716" s="65"/>
      <c r="V716" s="65"/>
      <c r="X716" s="65"/>
      <c r="Z716" s="65"/>
      <c r="AA716" s="65"/>
      <c r="AC716" s="65"/>
      <c r="AE716" s="65"/>
      <c r="AG716" s="65"/>
      <c r="AI716" s="65"/>
    </row>
    <row r="717" spans="18:35" ht="15.75" customHeight="1" x14ac:dyDescent="0.25">
      <c r="R717" s="399"/>
      <c r="T717" s="65"/>
      <c r="V717" s="65"/>
      <c r="X717" s="65"/>
      <c r="Z717" s="65"/>
      <c r="AA717" s="65"/>
      <c r="AC717" s="65"/>
      <c r="AE717" s="65"/>
      <c r="AG717" s="65"/>
      <c r="AI717" s="65"/>
    </row>
    <row r="718" spans="18:35" ht="15.75" customHeight="1" x14ac:dyDescent="0.25">
      <c r="R718" s="399"/>
      <c r="T718" s="65"/>
      <c r="V718" s="65"/>
      <c r="X718" s="65"/>
      <c r="Z718" s="65"/>
      <c r="AA718" s="65"/>
      <c r="AC718" s="65"/>
      <c r="AE718" s="65"/>
      <c r="AG718" s="65"/>
      <c r="AI718" s="65"/>
    </row>
    <row r="719" spans="18:35" ht="15.75" customHeight="1" x14ac:dyDescent="0.25">
      <c r="R719" s="399"/>
      <c r="T719" s="65"/>
      <c r="V719" s="65"/>
      <c r="X719" s="65"/>
      <c r="Z719" s="65"/>
      <c r="AA719" s="65"/>
      <c r="AC719" s="65"/>
      <c r="AE719" s="65"/>
      <c r="AG719" s="65"/>
      <c r="AI719" s="65"/>
    </row>
    <row r="720" spans="18:35" ht="15.75" customHeight="1" x14ac:dyDescent="0.25">
      <c r="R720" s="399"/>
      <c r="T720" s="65"/>
      <c r="V720" s="65"/>
      <c r="X720" s="65"/>
      <c r="Z720" s="65"/>
      <c r="AA720" s="65"/>
      <c r="AC720" s="65"/>
      <c r="AE720" s="65"/>
      <c r="AG720" s="65"/>
      <c r="AI720" s="65"/>
    </row>
    <row r="721" spans="18:35" ht="15.75" customHeight="1" x14ac:dyDescent="0.25">
      <c r="R721" s="399"/>
      <c r="T721" s="65"/>
      <c r="V721" s="65"/>
      <c r="X721" s="65"/>
      <c r="Z721" s="65"/>
      <c r="AA721" s="65"/>
      <c r="AC721" s="65"/>
      <c r="AE721" s="65"/>
      <c r="AG721" s="65"/>
      <c r="AI721" s="65"/>
    </row>
    <row r="722" spans="18:35" ht="15.75" customHeight="1" x14ac:dyDescent="0.25">
      <c r="R722" s="399"/>
      <c r="T722" s="65"/>
      <c r="V722" s="65"/>
      <c r="X722" s="65"/>
      <c r="Z722" s="65"/>
      <c r="AA722" s="65"/>
      <c r="AC722" s="65"/>
      <c r="AE722" s="65"/>
      <c r="AG722" s="65"/>
      <c r="AI722" s="65"/>
    </row>
    <row r="723" spans="18:35" ht="15.75" customHeight="1" x14ac:dyDescent="0.25">
      <c r="R723" s="399"/>
      <c r="T723" s="65"/>
      <c r="V723" s="65"/>
      <c r="X723" s="65"/>
      <c r="Z723" s="65"/>
      <c r="AA723" s="65"/>
      <c r="AC723" s="65"/>
      <c r="AE723" s="65"/>
      <c r="AG723" s="65"/>
      <c r="AI723" s="65"/>
    </row>
    <row r="724" spans="18:35" ht="15.75" customHeight="1" x14ac:dyDescent="0.25">
      <c r="R724" s="399"/>
      <c r="T724" s="65"/>
      <c r="V724" s="65"/>
      <c r="X724" s="65"/>
      <c r="Z724" s="65"/>
      <c r="AA724" s="65"/>
      <c r="AC724" s="65"/>
      <c r="AE724" s="65"/>
      <c r="AG724" s="65"/>
      <c r="AI724" s="65"/>
    </row>
    <row r="725" spans="18:35" ht="15.75" customHeight="1" x14ac:dyDescent="0.25">
      <c r="R725" s="399"/>
      <c r="T725" s="65"/>
      <c r="V725" s="65"/>
      <c r="X725" s="65"/>
      <c r="Z725" s="65"/>
      <c r="AA725" s="65"/>
      <c r="AC725" s="65"/>
      <c r="AE725" s="65"/>
      <c r="AG725" s="65"/>
      <c r="AI725" s="65"/>
    </row>
    <row r="726" spans="18:35" ht="15.75" customHeight="1" x14ac:dyDescent="0.25">
      <c r="R726" s="399"/>
      <c r="T726" s="65"/>
      <c r="V726" s="65"/>
      <c r="X726" s="65"/>
      <c r="Z726" s="65"/>
      <c r="AA726" s="65"/>
      <c r="AC726" s="65"/>
      <c r="AE726" s="65"/>
      <c r="AG726" s="65"/>
      <c r="AI726" s="65"/>
    </row>
    <row r="727" spans="18:35" ht="15.75" customHeight="1" x14ac:dyDescent="0.25">
      <c r="R727" s="399"/>
      <c r="T727" s="65"/>
      <c r="V727" s="65"/>
      <c r="X727" s="65"/>
      <c r="Z727" s="65"/>
      <c r="AA727" s="65"/>
      <c r="AC727" s="65"/>
      <c r="AE727" s="65"/>
      <c r="AG727" s="65"/>
      <c r="AI727" s="65"/>
    </row>
    <row r="728" spans="18:35" ht="15.75" customHeight="1" x14ac:dyDescent="0.25">
      <c r="R728" s="399"/>
      <c r="T728" s="65"/>
      <c r="V728" s="65"/>
      <c r="X728" s="65"/>
      <c r="Z728" s="65"/>
      <c r="AA728" s="65"/>
      <c r="AC728" s="65"/>
      <c r="AE728" s="65"/>
      <c r="AG728" s="65"/>
      <c r="AI728" s="65"/>
    </row>
    <row r="729" spans="18:35" ht="15.75" customHeight="1" x14ac:dyDescent="0.25">
      <c r="R729" s="399"/>
      <c r="T729" s="65"/>
      <c r="V729" s="65"/>
      <c r="X729" s="65"/>
      <c r="Z729" s="65"/>
      <c r="AA729" s="65"/>
      <c r="AC729" s="65"/>
      <c r="AE729" s="65"/>
      <c r="AG729" s="65"/>
      <c r="AI729" s="65"/>
    </row>
    <row r="730" spans="18:35" ht="15.75" customHeight="1" x14ac:dyDescent="0.25">
      <c r="R730" s="399"/>
      <c r="T730" s="65"/>
      <c r="V730" s="65"/>
      <c r="X730" s="65"/>
      <c r="Z730" s="65"/>
      <c r="AA730" s="65"/>
      <c r="AC730" s="65"/>
      <c r="AE730" s="65"/>
      <c r="AG730" s="65"/>
      <c r="AI730" s="65"/>
    </row>
    <row r="731" spans="18:35" ht="15.75" customHeight="1" x14ac:dyDescent="0.25">
      <c r="R731" s="399"/>
      <c r="T731" s="65"/>
      <c r="V731" s="65"/>
      <c r="X731" s="65"/>
      <c r="Z731" s="65"/>
      <c r="AA731" s="65"/>
      <c r="AC731" s="65"/>
      <c r="AE731" s="65"/>
      <c r="AG731" s="65"/>
      <c r="AI731" s="65"/>
    </row>
    <row r="732" spans="18:35" ht="15.75" customHeight="1" x14ac:dyDescent="0.25">
      <c r="R732" s="399"/>
      <c r="T732" s="65"/>
      <c r="V732" s="65"/>
      <c r="X732" s="65"/>
      <c r="Z732" s="65"/>
      <c r="AA732" s="65"/>
      <c r="AC732" s="65"/>
      <c r="AE732" s="65"/>
      <c r="AG732" s="65"/>
      <c r="AI732" s="65"/>
    </row>
    <row r="733" spans="18:35" ht="15.75" customHeight="1" x14ac:dyDescent="0.25">
      <c r="R733" s="399"/>
      <c r="T733" s="65"/>
      <c r="V733" s="65"/>
      <c r="X733" s="65"/>
      <c r="Z733" s="65"/>
      <c r="AA733" s="65"/>
      <c r="AC733" s="65"/>
      <c r="AE733" s="65"/>
      <c r="AG733" s="65"/>
      <c r="AI733" s="65"/>
    </row>
    <row r="734" spans="18:35" ht="15.75" customHeight="1" x14ac:dyDescent="0.25">
      <c r="R734" s="399"/>
      <c r="T734" s="65"/>
      <c r="V734" s="65"/>
      <c r="X734" s="65"/>
      <c r="Z734" s="65"/>
      <c r="AA734" s="65"/>
      <c r="AC734" s="65"/>
      <c r="AE734" s="65"/>
      <c r="AG734" s="65"/>
      <c r="AI734" s="65"/>
    </row>
    <row r="735" spans="18:35" ht="15.75" customHeight="1" x14ac:dyDescent="0.25">
      <c r="R735" s="399"/>
      <c r="T735" s="65"/>
      <c r="V735" s="65"/>
      <c r="X735" s="65"/>
      <c r="Z735" s="65"/>
      <c r="AA735" s="65"/>
      <c r="AC735" s="65"/>
      <c r="AE735" s="65"/>
      <c r="AG735" s="65"/>
      <c r="AI735" s="65"/>
    </row>
    <row r="736" spans="18:35" ht="15.75" customHeight="1" x14ac:dyDescent="0.25">
      <c r="R736" s="399"/>
      <c r="T736" s="65"/>
      <c r="V736" s="65"/>
      <c r="X736" s="65"/>
      <c r="Z736" s="65"/>
      <c r="AA736" s="65"/>
      <c r="AC736" s="65"/>
      <c r="AE736" s="65"/>
      <c r="AG736" s="65"/>
      <c r="AI736" s="65"/>
    </row>
    <row r="737" spans="18:35" ht="15.75" customHeight="1" x14ac:dyDescent="0.25">
      <c r="R737" s="399"/>
      <c r="T737" s="65"/>
      <c r="V737" s="65"/>
      <c r="X737" s="65"/>
      <c r="Z737" s="65"/>
      <c r="AA737" s="65"/>
      <c r="AC737" s="65"/>
      <c r="AE737" s="65"/>
      <c r="AG737" s="65"/>
      <c r="AI737" s="65"/>
    </row>
    <row r="738" spans="18:35" ht="15.75" customHeight="1" x14ac:dyDescent="0.25">
      <c r="R738" s="399"/>
      <c r="T738" s="65"/>
      <c r="V738" s="65"/>
      <c r="X738" s="65"/>
      <c r="Z738" s="65"/>
      <c r="AA738" s="65"/>
      <c r="AC738" s="65"/>
      <c r="AE738" s="65"/>
      <c r="AG738" s="65"/>
      <c r="AI738" s="65"/>
    </row>
    <row r="739" spans="18:35" ht="15.75" customHeight="1" x14ac:dyDescent="0.25">
      <c r="R739" s="399"/>
      <c r="T739" s="65"/>
      <c r="V739" s="65"/>
      <c r="X739" s="65"/>
      <c r="Z739" s="65"/>
      <c r="AA739" s="65"/>
      <c r="AC739" s="65"/>
      <c r="AE739" s="65"/>
      <c r="AG739" s="65"/>
      <c r="AI739" s="65"/>
    </row>
    <row r="740" spans="18:35" ht="15.75" customHeight="1" x14ac:dyDescent="0.25">
      <c r="R740" s="399"/>
      <c r="T740" s="65"/>
      <c r="V740" s="65"/>
      <c r="X740" s="65"/>
      <c r="Z740" s="65"/>
      <c r="AA740" s="65"/>
      <c r="AC740" s="65"/>
      <c r="AE740" s="65"/>
      <c r="AG740" s="65"/>
      <c r="AI740" s="65"/>
    </row>
    <row r="741" spans="18:35" ht="15.75" customHeight="1" x14ac:dyDescent="0.25">
      <c r="R741" s="399"/>
      <c r="T741" s="65"/>
      <c r="V741" s="65"/>
      <c r="X741" s="65"/>
      <c r="Z741" s="65"/>
      <c r="AA741" s="65"/>
      <c r="AC741" s="65"/>
      <c r="AE741" s="65"/>
      <c r="AG741" s="65"/>
      <c r="AI741" s="65"/>
    </row>
    <row r="742" spans="18:35" ht="15.75" customHeight="1" x14ac:dyDescent="0.25">
      <c r="R742" s="399"/>
      <c r="T742" s="65"/>
      <c r="V742" s="65"/>
      <c r="X742" s="65"/>
      <c r="Z742" s="65"/>
      <c r="AA742" s="65"/>
      <c r="AC742" s="65"/>
      <c r="AE742" s="65"/>
      <c r="AG742" s="65"/>
      <c r="AI742" s="65"/>
    </row>
    <row r="743" spans="18:35" ht="15.75" customHeight="1" x14ac:dyDescent="0.25">
      <c r="R743" s="399"/>
      <c r="T743" s="65"/>
      <c r="V743" s="65"/>
      <c r="X743" s="65"/>
      <c r="Z743" s="65"/>
      <c r="AA743" s="65"/>
      <c r="AC743" s="65"/>
      <c r="AE743" s="65"/>
      <c r="AG743" s="65"/>
      <c r="AI743" s="65"/>
    </row>
    <row r="744" spans="18:35" ht="15.75" customHeight="1" x14ac:dyDescent="0.25">
      <c r="R744" s="399"/>
      <c r="T744" s="65"/>
      <c r="V744" s="65"/>
      <c r="X744" s="65"/>
      <c r="Z744" s="65"/>
      <c r="AA744" s="65"/>
      <c r="AC744" s="65"/>
      <c r="AE744" s="65"/>
      <c r="AG744" s="65"/>
      <c r="AI744" s="65"/>
    </row>
    <row r="745" spans="18:35" ht="15.75" customHeight="1" x14ac:dyDescent="0.25">
      <c r="R745" s="399"/>
      <c r="T745" s="65"/>
      <c r="V745" s="65"/>
      <c r="X745" s="65"/>
      <c r="Z745" s="65"/>
      <c r="AA745" s="65"/>
      <c r="AC745" s="65"/>
      <c r="AE745" s="65"/>
      <c r="AG745" s="65"/>
      <c r="AI745" s="65"/>
    </row>
    <row r="746" spans="18:35" ht="15.75" customHeight="1" x14ac:dyDescent="0.25">
      <c r="R746" s="399"/>
      <c r="T746" s="65"/>
      <c r="V746" s="65"/>
      <c r="X746" s="65"/>
      <c r="Z746" s="65"/>
      <c r="AA746" s="65"/>
      <c r="AC746" s="65"/>
      <c r="AE746" s="65"/>
      <c r="AG746" s="65"/>
      <c r="AI746" s="65"/>
    </row>
    <row r="747" spans="18:35" ht="15.75" customHeight="1" x14ac:dyDescent="0.25">
      <c r="R747" s="399"/>
      <c r="T747" s="65"/>
      <c r="V747" s="65"/>
      <c r="X747" s="65"/>
      <c r="Z747" s="65"/>
      <c r="AA747" s="65"/>
      <c r="AC747" s="65"/>
      <c r="AE747" s="65"/>
      <c r="AG747" s="65"/>
      <c r="AI747" s="65"/>
    </row>
    <row r="748" spans="18:35" ht="15.75" customHeight="1" x14ac:dyDescent="0.25">
      <c r="R748" s="399"/>
      <c r="T748" s="65"/>
      <c r="V748" s="65"/>
      <c r="X748" s="65"/>
      <c r="Z748" s="65"/>
      <c r="AA748" s="65"/>
      <c r="AC748" s="65"/>
      <c r="AE748" s="65"/>
      <c r="AG748" s="65"/>
      <c r="AI748" s="65"/>
    </row>
    <row r="749" spans="18:35" ht="15.75" customHeight="1" x14ac:dyDescent="0.25">
      <c r="R749" s="399"/>
      <c r="T749" s="65"/>
      <c r="V749" s="65"/>
      <c r="X749" s="65"/>
      <c r="Z749" s="65"/>
      <c r="AA749" s="65"/>
      <c r="AC749" s="65"/>
      <c r="AE749" s="65"/>
      <c r="AG749" s="65"/>
      <c r="AI749" s="65"/>
    </row>
    <row r="750" spans="18:35" ht="15.75" customHeight="1" x14ac:dyDescent="0.25">
      <c r="R750" s="399"/>
      <c r="T750" s="65"/>
      <c r="V750" s="65"/>
      <c r="X750" s="65"/>
      <c r="Z750" s="65"/>
      <c r="AA750" s="65"/>
      <c r="AC750" s="65"/>
      <c r="AE750" s="65"/>
      <c r="AG750" s="65"/>
      <c r="AI750" s="65"/>
    </row>
    <row r="751" spans="18:35" ht="15.75" customHeight="1" x14ac:dyDescent="0.25">
      <c r="R751" s="399"/>
      <c r="T751" s="65"/>
      <c r="V751" s="65"/>
      <c r="X751" s="65"/>
      <c r="Z751" s="65"/>
      <c r="AA751" s="65"/>
      <c r="AC751" s="65"/>
      <c r="AE751" s="65"/>
      <c r="AG751" s="65"/>
      <c r="AI751" s="65"/>
    </row>
    <row r="752" spans="18:35" ht="15.75" customHeight="1" x14ac:dyDescent="0.25">
      <c r="R752" s="399"/>
      <c r="T752" s="65"/>
      <c r="V752" s="65"/>
      <c r="X752" s="65"/>
      <c r="Z752" s="65"/>
      <c r="AA752" s="65"/>
      <c r="AC752" s="65"/>
      <c r="AE752" s="65"/>
      <c r="AG752" s="65"/>
      <c r="AI752" s="65"/>
    </row>
    <row r="753" spans="18:35" ht="15.75" customHeight="1" x14ac:dyDescent="0.25">
      <c r="R753" s="399"/>
      <c r="T753" s="65"/>
      <c r="V753" s="65"/>
      <c r="X753" s="65"/>
      <c r="Z753" s="65"/>
      <c r="AA753" s="65"/>
      <c r="AC753" s="65"/>
      <c r="AE753" s="65"/>
      <c r="AG753" s="65"/>
      <c r="AI753" s="65"/>
    </row>
    <row r="754" spans="18:35" ht="15.75" customHeight="1" x14ac:dyDescent="0.25">
      <c r="R754" s="399"/>
      <c r="T754" s="65"/>
      <c r="V754" s="65"/>
      <c r="X754" s="65"/>
      <c r="Z754" s="65"/>
      <c r="AA754" s="65"/>
      <c r="AC754" s="65"/>
      <c r="AE754" s="65"/>
      <c r="AG754" s="65"/>
      <c r="AI754" s="65"/>
    </row>
    <row r="755" spans="18:35" ht="15.75" customHeight="1" x14ac:dyDescent="0.25">
      <c r="R755" s="399"/>
      <c r="T755" s="65"/>
      <c r="V755" s="65"/>
      <c r="X755" s="65"/>
      <c r="Z755" s="65"/>
      <c r="AA755" s="65"/>
      <c r="AC755" s="65"/>
      <c r="AE755" s="65"/>
      <c r="AG755" s="65"/>
      <c r="AI755" s="65"/>
    </row>
    <row r="756" spans="18:35" ht="15.75" customHeight="1" x14ac:dyDescent="0.25">
      <c r="R756" s="399"/>
      <c r="T756" s="65"/>
      <c r="V756" s="65"/>
      <c r="X756" s="65"/>
      <c r="Z756" s="65"/>
      <c r="AA756" s="65"/>
      <c r="AC756" s="65"/>
      <c r="AE756" s="65"/>
      <c r="AG756" s="65"/>
      <c r="AI756" s="65"/>
    </row>
    <row r="757" spans="18:35" ht="15.75" customHeight="1" x14ac:dyDescent="0.25">
      <c r="R757" s="399"/>
      <c r="T757" s="65"/>
      <c r="V757" s="65"/>
      <c r="X757" s="65"/>
      <c r="Z757" s="65"/>
      <c r="AA757" s="65"/>
      <c r="AC757" s="65"/>
      <c r="AE757" s="65"/>
      <c r="AG757" s="65"/>
      <c r="AI757" s="65"/>
    </row>
    <row r="758" spans="18:35" ht="15.75" customHeight="1" x14ac:dyDescent="0.25">
      <c r="R758" s="399"/>
      <c r="T758" s="65"/>
      <c r="V758" s="65"/>
      <c r="X758" s="65"/>
      <c r="Z758" s="65"/>
      <c r="AA758" s="65"/>
      <c r="AC758" s="65"/>
      <c r="AE758" s="65"/>
      <c r="AG758" s="65"/>
      <c r="AI758" s="65"/>
    </row>
    <row r="759" spans="18:35" ht="15.75" customHeight="1" x14ac:dyDescent="0.25">
      <c r="R759" s="399"/>
      <c r="T759" s="65"/>
      <c r="V759" s="65"/>
      <c r="X759" s="65"/>
      <c r="Z759" s="65"/>
      <c r="AA759" s="65"/>
      <c r="AC759" s="65"/>
      <c r="AE759" s="65"/>
      <c r="AG759" s="65"/>
      <c r="AI759" s="65"/>
    </row>
    <row r="760" spans="18:35" ht="15.75" customHeight="1" x14ac:dyDescent="0.25">
      <c r="R760" s="399"/>
      <c r="T760" s="65"/>
      <c r="V760" s="65"/>
      <c r="X760" s="65"/>
      <c r="Z760" s="65"/>
      <c r="AA760" s="65"/>
      <c r="AC760" s="65"/>
      <c r="AE760" s="65"/>
      <c r="AG760" s="65"/>
      <c r="AI760" s="65"/>
    </row>
    <row r="761" spans="18:35" ht="15.75" customHeight="1" x14ac:dyDescent="0.25">
      <c r="R761" s="399"/>
      <c r="T761" s="65"/>
      <c r="V761" s="65"/>
      <c r="X761" s="65"/>
      <c r="Z761" s="65"/>
      <c r="AA761" s="65"/>
      <c r="AC761" s="65"/>
      <c r="AE761" s="65"/>
      <c r="AG761" s="65"/>
      <c r="AI761" s="65"/>
    </row>
    <row r="762" spans="18:35" ht="15.75" customHeight="1" x14ac:dyDescent="0.25">
      <c r="R762" s="399"/>
      <c r="T762" s="65"/>
      <c r="V762" s="65"/>
      <c r="X762" s="65"/>
      <c r="Z762" s="65"/>
      <c r="AA762" s="65"/>
      <c r="AC762" s="65"/>
      <c r="AE762" s="65"/>
      <c r="AG762" s="65"/>
      <c r="AI762" s="65"/>
    </row>
    <row r="763" spans="18:35" ht="15.75" customHeight="1" x14ac:dyDescent="0.25">
      <c r="R763" s="399"/>
      <c r="T763" s="65"/>
      <c r="V763" s="65"/>
      <c r="X763" s="65"/>
      <c r="Z763" s="65"/>
      <c r="AA763" s="65"/>
      <c r="AC763" s="65"/>
      <c r="AE763" s="65"/>
      <c r="AG763" s="65"/>
      <c r="AI763" s="65"/>
    </row>
    <row r="764" spans="18:35" ht="15.75" customHeight="1" x14ac:dyDescent="0.25">
      <c r="R764" s="399"/>
      <c r="T764" s="65"/>
      <c r="V764" s="65"/>
      <c r="X764" s="65"/>
      <c r="Z764" s="65"/>
      <c r="AA764" s="65"/>
      <c r="AC764" s="65"/>
      <c r="AE764" s="65"/>
      <c r="AG764" s="65"/>
      <c r="AI764" s="65"/>
    </row>
    <row r="765" spans="18:35" ht="15.75" customHeight="1" x14ac:dyDescent="0.25">
      <c r="R765" s="399"/>
      <c r="T765" s="65"/>
      <c r="V765" s="65"/>
      <c r="X765" s="65"/>
      <c r="Z765" s="65"/>
      <c r="AA765" s="65"/>
      <c r="AC765" s="65"/>
      <c r="AE765" s="65"/>
      <c r="AG765" s="65"/>
      <c r="AI765" s="65"/>
    </row>
    <row r="766" spans="18:35" ht="15.75" customHeight="1" x14ac:dyDescent="0.25">
      <c r="R766" s="399"/>
      <c r="T766" s="65"/>
      <c r="V766" s="65"/>
      <c r="X766" s="65"/>
      <c r="Z766" s="65"/>
      <c r="AA766" s="65"/>
      <c r="AC766" s="65"/>
      <c r="AE766" s="65"/>
      <c r="AG766" s="65"/>
      <c r="AI766" s="65"/>
    </row>
    <row r="767" spans="18:35" ht="15.75" customHeight="1" x14ac:dyDescent="0.25">
      <c r="R767" s="399"/>
      <c r="T767" s="65"/>
      <c r="V767" s="65"/>
      <c r="X767" s="65"/>
      <c r="Z767" s="65"/>
      <c r="AA767" s="65"/>
      <c r="AC767" s="65"/>
      <c r="AE767" s="65"/>
      <c r="AG767" s="65"/>
      <c r="AI767" s="65"/>
    </row>
    <row r="768" spans="18:35" ht="15.75" customHeight="1" x14ac:dyDescent="0.25">
      <c r="R768" s="399"/>
      <c r="T768" s="65"/>
      <c r="V768" s="65"/>
      <c r="X768" s="65"/>
      <c r="Z768" s="65"/>
      <c r="AA768" s="65"/>
      <c r="AC768" s="65"/>
      <c r="AE768" s="65"/>
      <c r="AG768" s="65"/>
      <c r="AI768" s="65"/>
    </row>
    <row r="769" spans="18:35" ht="15.75" customHeight="1" x14ac:dyDescent="0.25">
      <c r="R769" s="399"/>
      <c r="T769" s="65"/>
      <c r="V769" s="65"/>
      <c r="X769" s="65"/>
      <c r="Z769" s="65"/>
      <c r="AA769" s="65"/>
      <c r="AC769" s="65"/>
      <c r="AE769" s="65"/>
      <c r="AG769" s="65"/>
      <c r="AI769" s="65"/>
    </row>
    <row r="770" spans="18:35" ht="15.75" customHeight="1" x14ac:dyDescent="0.25">
      <c r="R770" s="399"/>
      <c r="T770" s="65"/>
      <c r="V770" s="65"/>
      <c r="X770" s="65"/>
      <c r="Z770" s="65"/>
      <c r="AA770" s="65"/>
      <c r="AC770" s="65"/>
      <c r="AE770" s="65"/>
      <c r="AG770" s="65"/>
      <c r="AI770" s="65"/>
    </row>
    <row r="771" spans="18:35" ht="15.75" customHeight="1" x14ac:dyDescent="0.25">
      <c r="R771" s="399"/>
      <c r="T771" s="65"/>
      <c r="V771" s="65"/>
      <c r="X771" s="65"/>
      <c r="Z771" s="65"/>
      <c r="AA771" s="65"/>
      <c r="AC771" s="65"/>
      <c r="AE771" s="65"/>
      <c r="AG771" s="65"/>
      <c r="AI771" s="65"/>
    </row>
    <row r="772" spans="18:35" ht="15.75" customHeight="1" x14ac:dyDescent="0.25">
      <c r="R772" s="399"/>
      <c r="T772" s="65"/>
      <c r="V772" s="65"/>
      <c r="X772" s="65"/>
      <c r="Z772" s="65"/>
      <c r="AA772" s="65"/>
      <c r="AC772" s="65"/>
      <c r="AE772" s="65"/>
      <c r="AG772" s="65"/>
      <c r="AI772" s="65"/>
    </row>
    <row r="773" spans="18:35" ht="15.75" customHeight="1" x14ac:dyDescent="0.25">
      <c r="R773" s="399"/>
      <c r="T773" s="65"/>
      <c r="V773" s="65"/>
      <c r="X773" s="65"/>
      <c r="Z773" s="65"/>
      <c r="AA773" s="65"/>
      <c r="AC773" s="65"/>
      <c r="AE773" s="65"/>
      <c r="AG773" s="65"/>
      <c r="AI773" s="65"/>
    </row>
    <row r="774" spans="18:35" ht="15.75" customHeight="1" x14ac:dyDescent="0.25">
      <c r="R774" s="399"/>
      <c r="T774" s="65"/>
      <c r="V774" s="65"/>
      <c r="X774" s="65"/>
      <c r="Z774" s="65"/>
      <c r="AA774" s="65"/>
      <c r="AC774" s="65"/>
      <c r="AE774" s="65"/>
      <c r="AG774" s="65"/>
      <c r="AI774" s="65"/>
    </row>
    <row r="775" spans="18:35" ht="15.75" customHeight="1" x14ac:dyDescent="0.25">
      <c r="R775" s="399"/>
      <c r="T775" s="65"/>
      <c r="V775" s="65"/>
      <c r="X775" s="65"/>
      <c r="Z775" s="65"/>
      <c r="AA775" s="65"/>
      <c r="AC775" s="65"/>
      <c r="AE775" s="65"/>
      <c r="AG775" s="65"/>
      <c r="AI775" s="65"/>
    </row>
    <row r="776" spans="18:35" ht="15.75" customHeight="1" x14ac:dyDescent="0.25">
      <c r="R776" s="399"/>
      <c r="T776" s="65"/>
      <c r="V776" s="65"/>
      <c r="X776" s="65"/>
      <c r="Z776" s="65"/>
      <c r="AA776" s="65"/>
      <c r="AC776" s="65"/>
      <c r="AE776" s="65"/>
      <c r="AG776" s="65"/>
      <c r="AI776" s="65"/>
    </row>
    <row r="777" spans="18:35" ht="15.75" customHeight="1" x14ac:dyDescent="0.25">
      <c r="R777" s="399"/>
      <c r="T777" s="65"/>
      <c r="V777" s="65"/>
      <c r="X777" s="65"/>
      <c r="Z777" s="65"/>
      <c r="AA777" s="65"/>
      <c r="AC777" s="65"/>
      <c r="AE777" s="65"/>
      <c r="AG777" s="65"/>
      <c r="AI777" s="65"/>
    </row>
    <row r="778" spans="18:35" ht="15.75" customHeight="1" x14ac:dyDescent="0.25">
      <c r="R778" s="399"/>
      <c r="T778" s="65"/>
      <c r="V778" s="65"/>
      <c r="X778" s="65"/>
      <c r="Z778" s="65"/>
      <c r="AA778" s="65"/>
      <c r="AC778" s="65"/>
      <c r="AE778" s="65"/>
      <c r="AG778" s="65"/>
      <c r="AI778" s="65"/>
    </row>
    <row r="779" spans="18:35" ht="15.75" customHeight="1" x14ac:dyDescent="0.25">
      <c r="R779" s="399"/>
      <c r="T779" s="65"/>
      <c r="V779" s="65"/>
      <c r="X779" s="65"/>
      <c r="Z779" s="65"/>
      <c r="AA779" s="65"/>
      <c r="AC779" s="65"/>
      <c r="AE779" s="65"/>
      <c r="AG779" s="65"/>
      <c r="AI779" s="65"/>
    </row>
    <row r="780" spans="18:35" ht="15.75" customHeight="1" x14ac:dyDescent="0.25">
      <c r="R780" s="399"/>
      <c r="T780" s="65"/>
      <c r="V780" s="65"/>
      <c r="X780" s="65"/>
      <c r="Z780" s="65"/>
      <c r="AA780" s="65"/>
      <c r="AC780" s="65"/>
      <c r="AE780" s="65"/>
      <c r="AG780" s="65"/>
      <c r="AI780" s="65"/>
    </row>
    <row r="781" spans="18:35" ht="15.75" customHeight="1" x14ac:dyDescent="0.25">
      <c r="R781" s="399"/>
      <c r="T781" s="65"/>
      <c r="V781" s="65"/>
      <c r="X781" s="65"/>
      <c r="Z781" s="65"/>
      <c r="AA781" s="65"/>
      <c r="AC781" s="65"/>
      <c r="AE781" s="65"/>
      <c r="AG781" s="65"/>
      <c r="AI781" s="65"/>
    </row>
    <row r="782" spans="18:35" ht="15.75" customHeight="1" x14ac:dyDescent="0.25">
      <c r="R782" s="399"/>
      <c r="T782" s="65"/>
      <c r="V782" s="65"/>
      <c r="X782" s="65"/>
      <c r="Z782" s="65"/>
      <c r="AA782" s="65"/>
      <c r="AC782" s="65"/>
      <c r="AE782" s="65"/>
      <c r="AG782" s="65"/>
      <c r="AI782" s="65"/>
    </row>
    <row r="783" spans="18:35" ht="15.75" customHeight="1" x14ac:dyDescent="0.25">
      <c r="R783" s="399"/>
      <c r="T783" s="65"/>
      <c r="V783" s="65"/>
      <c r="X783" s="65"/>
      <c r="Z783" s="65"/>
      <c r="AA783" s="65"/>
      <c r="AC783" s="65"/>
      <c r="AE783" s="65"/>
      <c r="AG783" s="65"/>
      <c r="AI783" s="65"/>
    </row>
    <row r="784" spans="18:35" ht="15.75" customHeight="1" x14ac:dyDescent="0.25">
      <c r="R784" s="399"/>
      <c r="T784" s="65"/>
      <c r="V784" s="65"/>
      <c r="X784" s="65"/>
      <c r="Z784" s="65"/>
      <c r="AA784" s="65"/>
      <c r="AC784" s="65"/>
      <c r="AE784" s="65"/>
      <c r="AG784" s="65"/>
      <c r="AI784" s="65"/>
    </row>
    <row r="785" spans="18:35" ht="15.75" customHeight="1" x14ac:dyDescent="0.25">
      <c r="R785" s="399"/>
      <c r="T785" s="65"/>
      <c r="V785" s="65"/>
      <c r="X785" s="65"/>
      <c r="Z785" s="65"/>
      <c r="AA785" s="65"/>
      <c r="AC785" s="65"/>
      <c r="AE785" s="65"/>
      <c r="AG785" s="65"/>
      <c r="AI785" s="65"/>
    </row>
    <row r="786" spans="18:35" ht="15.75" customHeight="1" x14ac:dyDescent="0.25">
      <c r="R786" s="399"/>
      <c r="T786" s="65"/>
      <c r="V786" s="65"/>
      <c r="X786" s="65"/>
      <c r="Z786" s="65"/>
      <c r="AA786" s="65"/>
      <c r="AC786" s="65"/>
      <c r="AE786" s="65"/>
      <c r="AG786" s="65"/>
      <c r="AI786" s="65"/>
    </row>
    <row r="787" spans="18:35" ht="15.75" customHeight="1" x14ac:dyDescent="0.25">
      <c r="R787" s="399"/>
      <c r="T787" s="65"/>
      <c r="V787" s="65"/>
      <c r="X787" s="65"/>
      <c r="Z787" s="65"/>
      <c r="AA787" s="65"/>
      <c r="AC787" s="65"/>
      <c r="AE787" s="65"/>
      <c r="AG787" s="65"/>
      <c r="AI787" s="65"/>
    </row>
    <row r="788" spans="18:35" ht="15.75" customHeight="1" x14ac:dyDescent="0.25">
      <c r="R788" s="399"/>
      <c r="T788" s="65"/>
      <c r="V788" s="65"/>
      <c r="X788" s="65"/>
      <c r="Z788" s="65"/>
      <c r="AA788" s="65"/>
      <c r="AC788" s="65"/>
      <c r="AE788" s="65"/>
      <c r="AG788" s="65"/>
      <c r="AI788" s="65"/>
    </row>
    <row r="789" spans="18:35" ht="15.75" customHeight="1" x14ac:dyDescent="0.25">
      <c r="R789" s="399"/>
      <c r="T789" s="65"/>
      <c r="V789" s="65"/>
      <c r="X789" s="65"/>
      <c r="Z789" s="65"/>
      <c r="AA789" s="65"/>
      <c r="AC789" s="65"/>
      <c r="AE789" s="65"/>
      <c r="AG789" s="65"/>
      <c r="AI789" s="65"/>
    </row>
    <row r="790" spans="18:35" ht="15.75" customHeight="1" x14ac:dyDescent="0.25">
      <c r="R790" s="399"/>
      <c r="T790" s="65"/>
      <c r="V790" s="65"/>
      <c r="X790" s="65"/>
      <c r="Z790" s="65"/>
      <c r="AA790" s="65"/>
      <c r="AC790" s="65"/>
      <c r="AE790" s="65"/>
      <c r="AG790" s="65"/>
      <c r="AI790" s="65"/>
    </row>
    <row r="791" spans="18:35" ht="15.75" customHeight="1" x14ac:dyDescent="0.25">
      <c r="R791" s="399"/>
      <c r="T791" s="65"/>
      <c r="V791" s="65"/>
      <c r="X791" s="65"/>
      <c r="Z791" s="65"/>
      <c r="AA791" s="65"/>
      <c r="AC791" s="65"/>
      <c r="AE791" s="65"/>
      <c r="AG791" s="65"/>
      <c r="AI791" s="65"/>
    </row>
    <row r="792" spans="18:35" ht="15.75" customHeight="1" x14ac:dyDescent="0.25">
      <c r="R792" s="399"/>
      <c r="T792" s="65"/>
      <c r="V792" s="65"/>
      <c r="X792" s="65"/>
      <c r="Z792" s="65"/>
      <c r="AA792" s="65"/>
      <c r="AC792" s="65"/>
      <c r="AE792" s="65"/>
      <c r="AG792" s="65"/>
      <c r="AI792" s="65"/>
    </row>
    <row r="793" spans="18:35" ht="15.75" customHeight="1" x14ac:dyDescent="0.25">
      <c r="R793" s="399"/>
      <c r="T793" s="65"/>
      <c r="V793" s="65"/>
      <c r="X793" s="65"/>
      <c r="Z793" s="65"/>
      <c r="AA793" s="65"/>
      <c r="AC793" s="65"/>
      <c r="AE793" s="65"/>
      <c r="AG793" s="65"/>
      <c r="AI793" s="65"/>
    </row>
    <row r="794" spans="18:35" ht="15.75" customHeight="1" x14ac:dyDescent="0.25">
      <c r="R794" s="399"/>
      <c r="T794" s="65"/>
      <c r="V794" s="65"/>
      <c r="X794" s="65"/>
      <c r="Z794" s="65"/>
      <c r="AA794" s="65"/>
      <c r="AC794" s="65"/>
      <c r="AE794" s="65"/>
      <c r="AG794" s="65"/>
      <c r="AI794" s="65"/>
    </row>
    <row r="795" spans="18:35" ht="15.75" customHeight="1" x14ac:dyDescent="0.25">
      <c r="R795" s="399"/>
      <c r="T795" s="65"/>
      <c r="V795" s="65"/>
      <c r="X795" s="65"/>
      <c r="Z795" s="65"/>
      <c r="AA795" s="65"/>
      <c r="AC795" s="65"/>
      <c r="AE795" s="65"/>
      <c r="AG795" s="65"/>
      <c r="AI795" s="65"/>
    </row>
    <row r="796" spans="18:35" ht="15.75" customHeight="1" x14ac:dyDescent="0.25">
      <c r="R796" s="399"/>
      <c r="T796" s="65"/>
      <c r="V796" s="65"/>
      <c r="X796" s="65"/>
      <c r="Z796" s="65"/>
      <c r="AA796" s="65"/>
      <c r="AC796" s="65"/>
      <c r="AE796" s="65"/>
      <c r="AG796" s="65"/>
      <c r="AI796" s="65"/>
    </row>
    <row r="797" spans="18:35" ht="15.75" customHeight="1" x14ac:dyDescent="0.25">
      <c r="R797" s="399"/>
      <c r="T797" s="65"/>
      <c r="V797" s="65"/>
      <c r="X797" s="65"/>
      <c r="Z797" s="65"/>
      <c r="AA797" s="65"/>
      <c r="AC797" s="65"/>
      <c r="AE797" s="65"/>
      <c r="AG797" s="65"/>
      <c r="AI797" s="65"/>
    </row>
    <row r="798" spans="18:35" ht="15.75" customHeight="1" x14ac:dyDescent="0.25">
      <c r="R798" s="399"/>
      <c r="T798" s="65"/>
      <c r="V798" s="65"/>
      <c r="X798" s="65"/>
      <c r="Z798" s="65"/>
      <c r="AA798" s="65"/>
      <c r="AC798" s="65"/>
      <c r="AE798" s="65"/>
      <c r="AG798" s="65"/>
      <c r="AI798" s="65"/>
    </row>
    <row r="799" spans="18:35" ht="15.75" customHeight="1" x14ac:dyDescent="0.25">
      <c r="R799" s="399"/>
      <c r="T799" s="65"/>
      <c r="V799" s="65"/>
      <c r="X799" s="65"/>
      <c r="Z799" s="65"/>
      <c r="AA799" s="65"/>
      <c r="AC799" s="65"/>
      <c r="AE799" s="65"/>
      <c r="AG799" s="65"/>
      <c r="AI799" s="65"/>
    </row>
    <row r="800" spans="18:35" ht="15.75" customHeight="1" x14ac:dyDescent="0.25">
      <c r="R800" s="399"/>
      <c r="T800" s="65"/>
      <c r="V800" s="65"/>
      <c r="X800" s="65"/>
      <c r="Z800" s="65"/>
      <c r="AA800" s="65"/>
      <c r="AC800" s="65"/>
      <c r="AE800" s="65"/>
      <c r="AG800" s="65"/>
      <c r="AI800" s="65"/>
    </row>
    <row r="801" spans="18:35" ht="15.75" customHeight="1" x14ac:dyDescent="0.25">
      <c r="R801" s="399"/>
      <c r="T801" s="65"/>
      <c r="V801" s="65"/>
      <c r="X801" s="65"/>
      <c r="Z801" s="65"/>
      <c r="AA801" s="65"/>
      <c r="AC801" s="65"/>
      <c r="AE801" s="65"/>
      <c r="AG801" s="65"/>
      <c r="AI801" s="65"/>
    </row>
    <row r="802" spans="18:35" ht="15.75" customHeight="1" x14ac:dyDescent="0.25">
      <c r="R802" s="399"/>
      <c r="T802" s="65"/>
      <c r="V802" s="65"/>
      <c r="X802" s="65"/>
      <c r="Z802" s="65"/>
      <c r="AA802" s="65"/>
      <c r="AC802" s="65"/>
      <c r="AE802" s="65"/>
      <c r="AG802" s="65"/>
      <c r="AI802" s="65"/>
    </row>
    <row r="803" spans="18:35" ht="15.75" customHeight="1" x14ac:dyDescent="0.25">
      <c r="R803" s="399"/>
      <c r="T803" s="65"/>
      <c r="V803" s="65"/>
      <c r="X803" s="65"/>
      <c r="Z803" s="65"/>
      <c r="AA803" s="65"/>
      <c r="AC803" s="65"/>
      <c r="AE803" s="65"/>
      <c r="AG803" s="65"/>
      <c r="AI803" s="65"/>
    </row>
    <row r="804" spans="18:35" ht="15.75" customHeight="1" x14ac:dyDescent="0.25">
      <c r="R804" s="399"/>
      <c r="T804" s="65"/>
      <c r="V804" s="65"/>
      <c r="X804" s="65"/>
      <c r="Z804" s="65"/>
      <c r="AA804" s="65"/>
      <c r="AC804" s="65"/>
      <c r="AE804" s="65"/>
      <c r="AG804" s="65"/>
      <c r="AI804" s="65"/>
    </row>
    <row r="805" spans="18:35" ht="15.75" customHeight="1" x14ac:dyDescent="0.25">
      <c r="R805" s="399"/>
      <c r="T805" s="65"/>
      <c r="V805" s="65"/>
      <c r="X805" s="65"/>
      <c r="Z805" s="65"/>
      <c r="AA805" s="65"/>
      <c r="AC805" s="65"/>
      <c r="AE805" s="65"/>
      <c r="AG805" s="65"/>
      <c r="AI805" s="65"/>
    </row>
    <row r="806" spans="18:35" ht="15.75" customHeight="1" x14ac:dyDescent="0.25">
      <c r="R806" s="399"/>
      <c r="T806" s="65"/>
      <c r="V806" s="65"/>
      <c r="X806" s="65"/>
      <c r="Z806" s="65"/>
      <c r="AA806" s="65"/>
      <c r="AC806" s="65"/>
      <c r="AE806" s="65"/>
      <c r="AG806" s="65"/>
      <c r="AI806" s="65"/>
    </row>
    <row r="807" spans="18:35" ht="15.75" customHeight="1" x14ac:dyDescent="0.25">
      <c r="R807" s="399"/>
      <c r="T807" s="65"/>
      <c r="V807" s="65"/>
      <c r="X807" s="65"/>
      <c r="Z807" s="65"/>
      <c r="AA807" s="65"/>
      <c r="AC807" s="65"/>
      <c r="AE807" s="65"/>
      <c r="AG807" s="65"/>
      <c r="AI807" s="65"/>
    </row>
    <row r="808" spans="18:35" ht="15.75" customHeight="1" x14ac:dyDescent="0.25">
      <c r="R808" s="399"/>
      <c r="T808" s="65"/>
      <c r="V808" s="65"/>
      <c r="X808" s="65"/>
      <c r="Z808" s="65"/>
      <c r="AA808" s="65"/>
      <c r="AC808" s="65"/>
      <c r="AE808" s="65"/>
      <c r="AG808" s="65"/>
      <c r="AI808" s="65"/>
    </row>
    <row r="809" spans="18:35" ht="15.75" customHeight="1" x14ac:dyDescent="0.25">
      <c r="R809" s="399"/>
      <c r="T809" s="65"/>
      <c r="V809" s="65"/>
      <c r="X809" s="65"/>
      <c r="Z809" s="65"/>
      <c r="AA809" s="65"/>
      <c r="AC809" s="65"/>
      <c r="AE809" s="65"/>
      <c r="AG809" s="65"/>
      <c r="AI809" s="65"/>
    </row>
    <row r="810" spans="18:35" ht="15.75" customHeight="1" x14ac:dyDescent="0.25">
      <c r="R810" s="399"/>
      <c r="T810" s="65"/>
      <c r="V810" s="65"/>
      <c r="X810" s="65"/>
      <c r="Z810" s="65"/>
      <c r="AA810" s="65"/>
      <c r="AC810" s="65"/>
      <c r="AE810" s="65"/>
      <c r="AG810" s="65"/>
      <c r="AI810" s="65"/>
    </row>
    <row r="811" spans="18:35" ht="15.75" customHeight="1" x14ac:dyDescent="0.25">
      <c r="R811" s="399"/>
      <c r="T811" s="65"/>
      <c r="V811" s="65"/>
      <c r="X811" s="65"/>
      <c r="Z811" s="65"/>
      <c r="AA811" s="65"/>
      <c r="AC811" s="65"/>
      <c r="AE811" s="65"/>
      <c r="AG811" s="65"/>
      <c r="AI811" s="65"/>
    </row>
    <row r="812" spans="18:35" ht="15.75" customHeight="1" x14ac:dyDescent="0.25">
      <c r="R812" s="399"/>
      <c r="T812" s="65"/>
      <c r="V812" s="65"/>
      <c r="X812" s="65"/>
      <c r="Z812" s="65"/>
      <c r="AA812" s="65"/>
      <c r="AC812" s="65"/>
      <c r="AE812" s="65"/>
      <c r="AG812" s="65"/>
      <c r="AI812" s="65"/>
    </row>
    <row r="813" spans="18:35" ht="15.75" customHeight="1" x14ac:dyDescent="0.25">
      <c r="R813" s="399"/>
      <c r="T813" s="65"/>
      <c r="V813" s="65"/>
      <c r="X813" s="65"/>
      <c r="Z813" s="65"/>
      <c r="AA813" s="65"/>
      <c r="AC813" s="65"/>
      <c r="AE813" s="65"/>
      <c r="AG813" s="65"/>
      <c r="AI813" s="65"/>
    </row>
    <row r="814" spans="18:35" ht="15.75" customHeight="1" x14ac:dyDescent="0.25">
      <c r="R814" s="399"/>
      <c r="T814" s="65"/>
      <c r="V814" s="65"/>
      <c r="X814" s="65"/>
      <c r="Z814" s="65"/>
      <c r="AA814" s="65"/>
      <c r="AC814" s="65"/>
      <c r="AE814" s="65"/>
      <c r="AG814" s="65"/>
      <c r="AI814" s="65"/>
    </row>
    <row r="815" spans="18:35" ht="15.75" customHeight="1" x14ac:dyDescent="0.25">
      <c r="R815" s="399"/>
      <c r="T815" s="65"/>
      <c r="V815" s="65"/>
      <c r="X815" s="65"/>
      <c r="Z815" s="65"/>
      <c r="AA815" s="65"/>
      <c r="AC815" s="65"/>
      <c r="AE815" s="65"/>
      <c r="AG815" s="65"/>
      <c r="AI815" s="65"/>
    </row>
    <row r="816" spans="18:35" ht="15.75" customHeight="1" x14ac:dyDescent="0.25">
      <c r="R816" s="399"/>
      <c r="T816" s="65"/>
      <c r="V816" s="65"/>
      <c r="X816" s="65"/>
      <c r="Z816" s="65"/>
      <c r="AA816" s="65"/>
      <c r="AC816" s="65"/>
      <c r="AE816" s="65"/>
      <c r="AG816" s="65"/>
      <c r="AI816" s="65"/>
    </row>
    <row r="817" spans="18:35" ht="15.75" customHeight="1" x14ac:dyDescent="0.25">
      <c r="R817" s="399"/>
      <c r="T817" s="65"/>
      <c r="V817" s="65"/>
      <c r="X817" s="65"/>
      <c r="Z817" s="65"/>
      <c r="AA817" s="65"/>
      <c r="AC817" s="65"/>
      <c r="AE817" s="65"/>
      <c r="AG817" s="65"/>
      <c r="AI817" s="65"/>
    </row>
    <row r="818" spans="18:35" ht="15.75" customHeight="1" x14ac:dyDescent="0.25">
      <c r="R818" s="399"/>
      <c r="T818" s="65"/>
      <c r="V818" s="65"/>
      <c r="X818" s="65"/>
      <c r="Z818" s="65"/>
      <c r="AA818" s="65"/>
      <c r="AC818" s="65"/>
      <c r="AE818" s="65"/>
      <c r="AG818" s="65"/>
      <c r="AI818" s="65"/>
    </row>
    <row r="819" spans="18:35" ht="15.75" customHeight="1" x14ac:dyDescent="0.25">
      <c r="R819" s="399"/>
      <c r="T819" s="65"/>
      <c r="V819" s="65"/>
      <c r="X819" s="65"/>
      <c r="Z819" s="65"/>
      <c r="AA819" s="65"/>
      <c r="AC819" s="65"/>
      <c r="AE819" s="65"/>
      <c r="AG819" s="65"/>
      <c r="AI819" s="65"/>
    </row>
    <row r="820" spans="18:35" ht="15.75" customHeight="1" x14ac:dyDescent="0.25">
      <c r="R820" s="399"/>
      <c r="T820" s="65"/>
      <c r="V820" s="65"/>
      <c r="X820" s="65"/>
      <c r="Z820" s="65"/>
      <c r="AA820" s="65"/>
      <c r="AC820" s="65"/>
      <c r="AE820" s="65"/>
      <c r="AG820" s="65"/>
      <c r="AI820" s="65"/>
    </row>
    <row r="821" spans="18:35" ht="15.75" customHeight="1" x14ac:dyDescent="0.25">
      <c r="R821" s="399"/>
      <c r="T821" s="65"/>
      <c r="V821" s="65"/>
      <c r="X821" s="65"/>
      <c r="Z821" s="65"/>
      <c r="AA821" s="65"/>
      <c r="AC821" s="65"/>
      <c r="AE821" s="65"/>
      <c r="AG821" s="65"/>
      <c r="AI821" s="65"/>
    </row>
    <row r="822" spans="18:35" ht="15.75" customHeight="1" x14ac:dyDescent="0.25">
      <c r="R822" s="399"/>
      <c r="T822" s="65"/>
      <c r="V822" s="65"/>
      <c r="X822" s="65"/>
      <c r="Z822" s="65"/>
      <c r="AA822" s="65"/>
      <c r="AC822" s="65"/>
      <c r="AE822" s="65"/>
      <c r="AG822" s="65"/>
      <c r="AI822" s="65"/>
    </row>
    <row r="823" spans="18:35" ht="15.75" customHeight="1" x14ac:dyDescent="0.25">
      <c r="R823" s="399"/>
      <c r="T823" s="65"/>
      <c r="V823" s="65"/>
      <c r="X823" s="65"/>
      <c r="Z823" s="65"/>
      <c r="AA823" s="65"/>
      <c r="AC823" s="65"/>
      <c r="AE823" s="65"/>
      <c r="AG823" s="65"/>
      <c r="AI823" s="65"/>
    </row>
    <row r="824" spans="18:35" ht="15.75" customHeight="1" x14ac:dyDescent="0.25">
      <c r="R824" s="399"/>
      <c r="T824" s="65"/>
      <c r="V824" s="65"/>
      <c r="X824" s="65"/>
      <c r="Z824" s="65"/>
      <c r="AA824" s="65"/>
      <c r="AC824" s="65"/>
      <c r="AE824" s="65"/>
      <c r="AG824" s="65"/>
      <c r="AI824" s="65"/>
    </row>
    <row r="825" spans="18:35" ht="15.75" customHeight="1" x14ac:dyDescent="0.25">
      <c r="R825" s="399"/>
      <c r="T825" s="65"/>
      <c r="V825" s="65"/>
      <c r="X825" s="65"/>
      <c r="Z825" s="65"/>
      <c r="AA825" s="65"/>
      <c r="AC825" s="65"/>
      <c r="AE825" s="65"/>
      <c r="AG825" s="65"/>
      <c r="AI825" s="65"/>
    </row>
    <row r="826" spans="18:35" ht="15.75" customHeight="1" x14ac:dyDescent="0.25">
      <c r="R826" s="399"/>
      <c r="T826" s="65"/>
      <c r="V826" s="65"/>
      <c r="X826" s="65"/>
      <c r="Z826" s="65"/>
      <c r="AA826" s="65"/>
      <c r="AC826" s="65"/>
      <c r="AE826" s="65"/>
      <c r="AG826" s="65"/>
      <c r="AI826" s="65"/>
    </row>
    <row r="827" spans="18:35" ht="15.75" customHeight="1" x14ac:dyDescent="0.25">
      <c r="R827" s="399"/>
      <c r="T827" s="65"/>
      <c r="V827" s="65"/>
      <c r="X827" s="65"/>
      <c r="Z827" s="65"/>
      <c r="AA827" s="65"/>
      <c r="AC827" s="65"/>
      <c r="AE827" s="65"/>
      <c r="AG827" s="65"/>
      <c r="AI827" s="65"/>
    </row>
    <row r="828" spans="18:35" ht="15.75" customHeight="1" x14ac:dyDescent="0.25">
      <c r="R828" s="399"/>
      <c r="T828" s="65"/>
      <c r="V828" s="65"/>
      <c r="X828" s="65"/>
      <c r="Z828" s="65"/>
      <c r="AA828" s="65"/>
      <c r="AC828" s="65"/>
      <c r="AE828" s="65"/>
      <c r="AG828" s="65"/>
      <c r="AI828" s="65"/>
    </row>
    <row r="829" spans="18:35" ht="15.75" customHeight="1" x14ac:dyDescent="0.25">
      <c r="R829" s="399"/>
      <c r="T829" s="65"/>
      <c r="V829" s="65"/>
      <c r="X829" s="65"/>
      <c r="Z829" s="65"/>
      <c r="AA829" s="65"/>
      <c r="AC829" s="65"/>
      <c r="AE829" s="65"/>
      <c r="AG829" s="65"/>
      <c r="AI829" s="65"/>
    </row>
    <row r="830" spans="18:35" ht="15.75" customHeight="1" x14ac:dyDescent="0.25">
      <c r="R830" s="399"/>
      <c r="T830" s="65"/>
      <c r="V830" s="65"/>
      <c r="X830" s="65"/>
      <c r="Z830" s="65"/>
      <c r="AA830" s="65"/>
      <c r="AC830" s="65"/>
      <c r="AE830" s="65"/>
      <c r="AG830" s="65"/>
      <c r="AI830" s="65"/>
    </row>
    <row r="831" spans="18:35" ht="15.75" customHeight="1" x14ac:dyDescent="0.25">
      <c r="R831" s="399"/>
      <c r="T831" s="65"/>
      <c r="V831" s="65"/>
      <c r="X831" s="65"/>
      <c r="Z831" s="65"/>
      <c r="AA831" s="65"/>
      <c r="AC831" s="65"/>
      <c r="AE831" s="65"/>
      <c r="AG831" s="65"/>
      <c r="AI831" s="65"/>
    </row>
    <row r="832" spans="18:35" ht="15.75" customHeight="1" x14ac:dyDescent="0.25">
      <c r="R832" s="399"/>
      <c r="T832" s="65"/>
      <c r="V832" s="65"/>
      <c r="X832" s="65"/>
      <c r="Z832" s="65"/>
      <c r="AA832" s="65"/>
      <c r="AC832" s="65"/>
      <c r="AE832" s="65"/>
      <c r="AG832" s="65"/>
      <c r="AI832" s="65"/>
    </row>
    <row r="833" spans="18:35" ht="15.75" customHeight="1" x14ac:dyDescent="0.25">
      <c r="R833" s="399"/>
      <c r="T833" s="65"/>
      <c r="V833" s="65"/>
      <c r="X833" s="65"/>
      <c r="Z833" s="65"/>
      <c r="AA833" s="65"/>
      <c r="AC833" s="65"/>
      <c r="AE833" s="65"/>
      <c r="AG833" s="65"/>
      <c r="AI833" s="65"/>
    </row>
    <row r="834" spans="18:35" ht="15.75" customHeight="1" x14ac:dyDescent="0.25">
      <c r="R834" s="399"/>
      <c r="T834" s="65"/>
      <c r="V834" s="65"/>
      <c r="X834" s="65"/>
      <c r="Z834" s="65"/>
      <c r="AA834" s="65"/>
      <c r="AC834" s="65"/>
      <c r="AE834" s="65"/>
      <c r="AG834" s="65"/>
      <c r="AI834" s="65"/>
    </row>
    <row r="835" spans="18:35" ht="15.75" customHeight="1" x14ac:dyDescent="0.25">
      <c r="R835" s="399"/>
      <c r="T835" s="65"/>
      <c r="V835" s="65"/>
      <c r="X835" s="65"/>
      <c r="Z835" s="65"/>
      <c r="AA835" s="65"/>
      <c r="AC835" s="65"/>
      <c r="AE835" s="65"/>
      <c r="AG835" s="65"/>
      <c r="AI835" s="65"/>
    </row>
    <row r="836" spans="18:35" ht="15.75" customHeight="1" x14ac:dyDescent="0.25">
      <c r="R836" s="399"/>
      <c r="T836" s="65"/>
      <c r="V836" s="65"/>
      <c r="X836" s="65"/>
      <c r="Z836" s="65"/>
      <c r="AA836" s="65"/>
      <c r="AC836" s="65"/>
      <c r="AE836" s="65"/>
      <c r="AG836" s="65"/>
      <c r="AI836" s="65"/>
    </row>
    <row r="837" spans="18:35" ht="15.75" customHeight="1" x14ac:dyDescent="0.25">
      <c r="R837" s="399"/>
      <c r="T837" s="65"/>
      <c r="V837" s="65"/>
      <c r="X837" s="65"/>
      <c r="Z837" s="65"/>
      <c r="AA837" s="65"/>
      <c r="AC837" s="65"/>
      <c r="AE837" s="65"/>
      <c r="AG837" s="65"/>
      <c r="AI837" s="65"/>
    </row>
    <row r="838" spans="18:35" ht="15.75" customHeight="1" x14ac:dyDescent="0.25">
      <c r="R838" s="399"/>
      <c r="T838" s="65"/>
      <c r="V838" s="65"/>
      <c r="X838" s="65"/>
      <c r="Z838" s="65"/>
      <c r="AA838" s="65"/>
      <c r="AC838" s="65"/>
      <c r="AE838" s="65"/>
      <c r="AG838" s="65"/>
      <c r="AI838" s="65"/>
    </row>
    <row r="839" spans="18:35" ht="15.75" customHeight="1" x14ac:dyDescent="0.25">
      <c r="R839" s="399"/>
      <c r="T839" s="65"/>
      <c r="V839" s="65"/>
      <c r="X839" s="65"/>
      <c r="Z839" s="65"/>
      <c r="AA839" s="65"/>
      <c r="AC839" s="65"/>
      <c r="AE839" s="65"/>
      <c r="AG839" s="65"/>
      <c r="AI839" s="65"/>
    </row>
    <row r="840" spans="18:35" ht="15.75" customHeight="1" x14ac:dyDescent="0.25">
      <c r="R840" s="399"/>
      <c r="T840" s="65"/>
      <c r="V840" s="65"/>
      <c r="X840" s="65"/>
      <c r="Z840" s="65"/>
      <c r="AA840" s="65"/>
      <c r="AC840" s="65"/>
      <c r="AE840" s="65"/>
      <c r="AG840" s="65"/>
      <c r="AI840" s="65"/>
    </row>
    <row r="841" spans="18:35" ht="15.75" customHeight="1" x14ac:dyDescent="0.25">
      <c r="R841" s="399"/>
      <c r="T841" s="65"/>
      <c r="V841" s="65"/>
      <c r="X841" s="65"/>
      <c r="Z841" s="65"/>
      <c r="AA841" s="65"/>
      <c r="AC841" s="65"/>
      <c r="AE841" s="65"/>
      <c r="AG841" s="65"/>
      <c r="AI841" s="65"/>
    </row>
    <row r="842" spans="18:35" ht="15.75" customHeight="1" x14ac:dyDescent="0.25">
      <c r="R842" s="399"/>
      <c r="T842" s="65"/>
      <c r="V842" s="65"/>
      <c r="X842" s="65"/>
      <c r="Z842" s="65"/>
      <c r="AA842" s="65"/>
      <c r="AC842" s="65"/>
      <c r="AE842" s="65"/>
      <c r="AG842" s="65"/>
      <c r="AI842" s="65"/>
    </row>
    <row r="843" spans="18:35" ht="15.75" customHeight="1" x14ac:dyDescent="0.25">
      <c r="R843" s="399"/>
      <c r="T843" s="65"/>
      <c r="V843" s="65"/>
      <c r="X843" s="65"/>
      <c r="Z843" s="65"/>
      <c r="AA843" s="65"/>
      <c r="AC843" s="65"/>
      <c r="AE843" s="65"/>
      <c r="AG843" s="65"/>
      <c r="AI843" s="65"/>
    </row>
    <row r="844" spans="18:35" ht="15.75" customHeight="1" x14ac:dyDescent="0.25">
      <c r="R844" s="399"/>
      <c r="T844" s="65"/>
      <c r="V844" s="65"/>
      <c r="X844" s="65"/>
      <c r="Z844" s="65"/>
      <c r="AA844" s="65"/>
      <c r="AC844" s="65"/>
      <c r="AE844" s="65"/>
      <c r="AG844" s="65"/>
      <c r="AI844" s="65"/>
    </row>
    <row r="845" spans="18:35" ht="15.75" customHeight="1" x14ac:dyDescent="0.25">
      <c r="R845" s="399"/>
      <c r="T845" s="65"/>
      <c r="V845" s="65"/>
      <c r="X845" s="65"/>
      <c r="Z845" s="65"/>
      <c r="AA845" s="65"/>
      <c r="AC845" s="65"/>
      <c r="AE845" s="65"/>
      <c r="AG845" s="65"/>
      <c r="AI845" s="65"/>
    </row>
    <row r="846" spans="18:35" ht="15.75" customHeight="1" x14ac:dyDescent="0.25">
      <c r="R846" s="399"/>
      <c r="T846" s="65"/>
      <c r="V846" s="65"/>
      <c r="X846" s="65"/>
      <c r="Z846" s="65"/>
      <c r="AA846" s="65"/>
      <c r="AC846" s="65"/>
      <c r="AE846" s="65"/>
      <c r="AG846" s="65"/>
      <c r="AI846" s="65"/>
    </row>
    <row r="847" spans="18:35" ht="15.75" customHeight="1" x14ac:dyDescent="0.25">
      <c r="R847" s="399"/>
      <c r="T847" s="65"/>
      <c r="V847" s="65"/>
      <c r="X847" s="65"/>
      <c r="Z847" s="65"/>
      <c r="AA847" s="65"/>
      <c r="AC847" s="65"/>
      <c r="AE847" s="65"/>
      <c r="AG847" s="65"/>
      <c r="AI847" s="65"/>
    </row>
    <row r="848" spans="18:35" ht="15.75" customHeight="1" x14ac:dyDescent="0.25">
      <c r="R848" s="399"/>
      <c r="T848" s="65"/>
      <c r="V848" s="65"/>
      <c r="X848" s="65"/>
      <c r="Z848" s="65"/>
      <c r="AA848" s="65"/>
      <c r="AC848" s="65"/>
      <c r="AE848" s="65"/>
      <c r="AG848" s="65"/>
      <c r="AI848" s="65"/>
    </row>
    <row r="849" spans="18:35" ht="15.75" customHeight="1" x14ac:dyDescent="0.25">
      <c r="R849" s="399"/>
      <c r="T849" s="65"/>
      <c r="V849" s="65"/>
      <c r="X849" s="65"/>
      <c r="Z849" s="65"/>
      <c r="AA849" s="65"/>
      <c r="AC849" s="65"/>
      <c r="AE849" s="65"/>
      <c r="AG849" s="65"/>
      <c r="AI849" s="65"/>
    </row>
    <row r="850" spans="18:35" ht="15.75" customHeight="1" x14ac:dyDescent="0.25">
      <c r="R850" s="399"/>
      <c r="T850" s="65"/>
      <c r="V850" s="65"/>
      <c r="X850" s="65"/>
      <c r="Z850" s="65"/>
      <c r="AA850" s="65"/>
      <c r="AC850" s="65"/>
      <c r="AE850" s="65"/>
      <c r="AG850" s="65"/>
      <c r="AI850" s="65"/>
    </row>
    <row r="851" spans="18:35" ht="15.75" customHeight="1" x14ac:dyDescent="0.25">
      <c r="R851" s="399"/>
      <c r="T851" s="65"/>
      <c r="V851" s="65"/>
      <c r="X851" s="65"/>
      <c r="Z851" s="65"/>
      <c r="AA851" s="65"/>
      <c r="AC851" s="65"/>
      <c r="AE851" s="65"/>
      <c r="AG851" s="65"/>
      <c r="AI851" s="65"/>
    </row>
    <row r="852" spans="18:35" ht="15.75" customHeight="1" x14ac:dyDescent="0.25">
      <c r="R852" s="399"/>
      <c r="T852" s="65"/>
      <c r="V852" s="65"/>
      <c r="X852" s="65"/>
      <c r="Z852" s="65"/>
      <c r="AA852" s="65"/>
      <c r="AC852" s="65"/>
      <c r="AE852" s="65"/>
      <c r="AG852" s="65"/>
      <c r="AI852" s="65"/>
    </row>
    <row r="853" spans="18:35" ht="15.75" customHeight="1" x14ac:dyDescent="0.25">
      <c r="R853" s="399"/>
      <c r="T853" s="65"/>
      <c r="V853" s="65"/>
      <c r="X853" s="65"/>
      <c r="Z853" s="65"/>
      <c r="AA853" s="65"/>
      <c r="AC853" s="65"/>
      <c r="AE853" s="65"/>
      <c r="AG853" s="65"/>
      <c r="AI853" s="65"/>
    </row>
    <row r="854" spans="18:35" ht="15.75" customHeight="1" x14ac:dyDescent="0.25">
      <c r="R854" s="399"/>
      <c r="T854" s="65"/>
      <c r="V854" s="65"/>
      <c r="X854" s="65"/>
      <c r="Z854" s="65"/>
      <c r="AA854" s="65"/>
      <c r="AC854" s="65"/>
      <c r="AE854" s="65"/>
      <c r="AG854" s="65"/>
      <c r="AI854" s="65"/>
    </row>
    <row r="855" spans="18:35" ht="15.75" customHeight="1" x14ac:dyDescent="0.25">
      <c r="R855" s="399"/>
      <c r="T855" s="65"/>
      <c r="V855" s="65"/>
      <c r="X855" s="65"/>
      <c r="Z855" s="65"/>
      <c r="AA855" s="65"/>
      <c r="AC855" s="65"/>
      <c r="AE855" s="65"/>
      <c r="AG855" s="65"/>
      <c r="AI855" s="65"/>
    </row>
    <row r="856" spans="18:35" ht="15.75" customHeight="1" x14ac:dyDescent="0.25">
      <c r="R856" s="399"/>
      <c r="T856" s="65"/>
      <c r="V856" s="65"/>
      <c r="X856" s="65"/>
      <c r="Z856" s="65"/>
      <c r="AA856" s="65"/>
      <c r="AC856" s="65"/>
      <c r="AE856" s="65"/>
      <c r="AG856" s="65"/>
      <c r="AI856" s="65"/>
    </row>
    <row r="857" spans="18:35" ht="15.75" customHeight="1" x14ac:dyDescent="0.25">
      <c r="R857" s="399"/>
      <c r="T857" s="65"/>
      <c r="V857" s="65"/>
      <c r="X857" s="65"/>
      <c r="Z857" s="65"/>
      <c r="AA857" s="65"/>
      <c r="AC857" s="65"/>
      <c r="AE857" s="65"/>
      <c r="AG857" s="65"/>
      <c r="AI857" s="65"/>
    </row>
    <row r="858" spans="18:35" ht="15.75" customHeight="1" x14ac:dyDescent="0.25">
      <c r="R858" s="399"/>
      <c r="T858" s="65"/>
      <c r="V858" s="65"/>
      <c r="X858" s="65"/>
      <c r="Z858" s="65"/>
      <c r="AA858" s="65"/>
      <c r="AC858" s="65"/>
      <c r="AE858" s="65"/>
      <c r="AG858" s="65"/>
      <c r="AI858" s="65"/>
    </row>
    <row r="859" spans="18:35" ht="15.75" customHeight="1" x14ac:dyDescent="0.25">
      <c r="R859" s="399"/>
      <c r="T859" s="65"/>
      <c r="V859" s="65"/>
      <c r="X859" s="65"/>
      <c r="Z859" s="65"/>
      <c r="AA859" s="65"/>
      <c r="AC859" s="65"/>
      <c r="AE859" s="65"/>
      <c r="AG859" s="65"/>
      <c r="AI859" s="65"/>
    </row>
    <row r="860" spans="18:35" ht="15.75" customHeight="1" x14ac:dyDescent="0.25">
      <c r="R860" s="399"/>
      <c r="T860" s="65"/>
      <c r="V860" s="65"/>
      <c r="X860" s="65"/>
      <c r="Z860" s="65"/>
      <c r="AA860" s="65"/>
      <c r="AC860" s="65"/>
      <c r="AE860" s="65"/>
      <c r="AG860" s="65"/>
      <c r="AI860" s="65"/>
    </row>
    <row r="861" spans="18:35" ht="15.75" customHeight="1" x14ac:dyDescent="0.25">
      <c r="R861" s="399"/>
      <c r="T861" s="65"/>
      <c r="V861" s="65"/>
      <c r="X861" s="65"/>
      <c r="Z861" s="65"/>
      <c r="AA861" s="65"/>
      <c r="AC861" s="65"/>
      <c r="AE861" s="65"/>
      <c r="AG861" s="65"/>
      <c r="AI861" s="65"/>
    </row>
    <row r="862" spans="18:35" ht="15.75" customHeight="1" x14ac:dyDescent="0.25">
      <c r="R862" s="399"/>
      <c r="T862" s="65"/>
      <c r="V862" s="65"/>
      <c r="X862" s="65"/>
      <c r="Z862" s="65"/>
      <c r="AA862" s="65"/>
      <c r="AC862" s="65"/>
      <c r="AE862" s="65"/>
      <c r="AG862" s="65"/>
      <c r="AI862" s="65"/>
    </row>
    <row r="863" spans="18:35" ht="15.75" customHeight="1" x14ac:dyDescent="0.25">
      <c r="R863" s="399"/>
      <c r="T863" s="65"/>
      <c r="V863" s="65"/>
      <c r="X863" s="65"/>
      <c r="Z863" s="65"/>
      <c r="AA863" s="65"/>
      <c r="AC863" s="65"/>
      <c r="AE863" s="65"/>
      <c r="AG863" s="65"/>
      <c r="AI863" s="65"/>
    </row>
    <row r="864" spans="18:35" ht="15.75" customHeight="1" x14ac:dyDescent="0.25">
      <c r="R864" s="399"/>
      <c r="T864" s="65"/>
      <c r="V864" s="65"/>
      <c r="X864" s="65"/>
      <c r="Z864" s="65"/>
      <c r="AA864" s="65"/>
      <c r="AC864" s="65"/>
      <c r="AE864" s="65"/>
      <c r="AG864" s="65"/>
      <c r="AI864" s="65"/>
    </row>
    <row r="865" spans="18:35" ht="15.75" customHeight="1" x14ac:dyDescent="0.25">
      <c r="R865" s="399"/>
      <c r="T865" s="65"/>
      <c r="V865" s="65"/>
      <c r="X865" s="65"/>
      <c r="Z865" s="65"/>
      <c r="AA865" s="65"/>
      <c r="AC865" s="65"/>
      <c r="AE865" s="65"/>
      <c r="AG865" s="65"/>
      <c r="AI865" s="65"/>
    </row>
    <row r="866" spans="18:35" ht="15.75" customHeight="1" x14ac:dyDescent="0.25">
      <c r="R866" s="399"/>
      <c r="T866" s="65"/>
      <c r="V866" s="65"/>
      <c r="X866" s="65"/>
      <c r="Z866" s="65"/>
      <c r="AA866" s="65"/>
      <c r="AC866" s="65"/>
      <c r="AE866" s="65"/>
      <c r="AG866" s="65"/>
      <c r="AI866" s="65"/>
    </row>
    <row r="867" spans="18:35" ht="15.75" customHeight="1" x14ac:dyDescent="0.25">
      <c r="R867" s="399"/>
      <c r="T867" s="65"/>
      <c r="V867" s="65"/>
      <c r="X867" s="65"/>
      <c r="Z867" s="65"/>
      <c r="AA867" s="65"/>
      <c r="AC867" s="65"/>
      <c r="AE867" s="65"/>
      <c r="AG867" s="65"/>
      <c r="AI867" s="65"/>
    </row>
    <row r="868" spans="18:35" ht="15.75" customHeight="1" x14ac:dyDescent="0.25">
      <c r="R868" s="399"/>
      <c r="T868" s="65"/>
      <c r="V868" s="65"/>
      <c r="X868" s="65"/>
      <c r="Z868" s="65"/>
      <c r="AA868" s="65"/>
      <c r="AC868" s="65"/>
      <c r="AE868" s="65"/>
      <c r="AG868" s="65"/>
      <c r="AI868" s="65"/>
    </row>
    <row r="869" spans="18:35" ht="15.75" customHeight="1" x14ac:dyDescent="0.25">
      <c r="R869" s="399"/>
      <c r="T869" s="65"/>
      <c r="V869" s="65"/>
      <c r="X869" s="65"/>
      <c r="Z869" s="65"/>
      <c r="AA869" s="65"/>
      <c r="AC869" s="65"/>
      <c r="AE869" s="65"/>
      <c r="AG869" s="65"/>
      <c r="AI869" s="65"/>
    </row>
    <row r="870" spans="18:35" ht="15.75" customHeight="1" x14ac:dyDescent="0.25">
      <c r="R870" s="399"/>
      <c r="T870" s="65"/>
      <c r="V870" s="65"/>
      <c r="X870" s="65"/>
      <c r="Z870" s="65"/>
      <c r="AA870" s="65"/>
      <c r="AC870" s="65"/>
      <c r="AE870" s="65"/>
      <c r="AG870" s="65"/>
      <c r="AI870" s="65"/>
    </row>
    <row r="871" spans="18:35" ht="15.75" customHeight="1" x14ac:dyDescent="0.25">
      <c r="R871" s="399"/>
      <c r="T871" s="65"/>
      <c r="V871" s="65"/>
      <c r="X871" s="65"/>
      <c r="Z871" s="65"/>
      <c r="AA871" s="65"/>
      <c r="AC871" s="65"/>
      <c r="AE871" s="65"/>
      <c r="AG871" s="65"/>
      <c r="AI871" s="65"/>
    </row>
    <row r="872" spans="18:35" ht="15.75" customHeight="1" x14ac:dyDescent="0.25">
      <c r="R872" s="399"/>
      <c r="T872" s="65"/>
      <c r="V872" s="65"/>
      <c r="X872" s="65"/>
      <c r="Z872" s="65"/>
      <c r="AA872" s="65"/>
      <c r="AC872" s="65"/>
      <c r="AE872" s="65"/>
      <c r="AG872" s="65"/>
      <c r="AI872" s="65"/>
    </row>
    <row r="873" spans="18:35" ht="15.75" customHeight="1" x14ac:dyDescent="0.25">
      <c r="R873" s="399"/>
      <c r="T873" s="65"/>
      <c r="V873" s="65"/>
      <c r="X873" s="65"/>
      <c r="Z873" s="65"/>
      <c r="AA873" s="65"/>
      <c r="AC873" s="65"/>
      <c r="AE873" s="65"/>
      <c r="AG873" s="65"/>
      <c r="AI873" s="65"/>
    </row>
    <row r="874" spans="18:35" ht="15.75" customHeight="1" x14ac:dyDescent="0.25">
      <c r="R874" s="399"/>
      <c r="T874" s="65"/>
      <c r="V874" s="65"/>
      <c r="X874" s="65"/>
      <c r="Z874" s="65"/>
      <c r="AA874" s="65"/>
      <c r="AC874" s="65"/>
      <c r="AE874" s="65"/>
      <c r="AG874" s="65"/>
      <c r="AI874" s="65"/>
    </row>
    <row r="875" spans="18:35" ht="15.75" customHeight="1" x14ac:dyDescent="0.25">
      <c r="R875" s="399"/>
      <c r="T875" s="65"/>
      <c r="V875" s="65"/>
      <c r="X875" s="65"/>
      <c r="Z875" s="65"/>
      <c r="AA875" s="65"/>
      <c r="AC875" s="65"/>
      <c r="AE875" s="65"/>
      <c r="AG875" s="65"/>
      <c r="AI875" s="65"/>
    </row>
    <row r="876" spans="18:35" ht="15.75" customHeight="1" x14ac:dyDescent="0.25">
      <c r="R876" s="399"/>
      <c r="T876" s="65"/>
      <c r="V876" s="65"/>
      <c r="X876" s="65"/>
      <c r="Z876" s="65"/>
      <c r="AA876" s="65"/>
      <c r="AC876" s="65"/>
      <c r="AE876" s="65"/>
      <c r="AG876" s="65"/>
      <c r="AI876" s="65"/>
    </row>
    <row r="877" spans="18:35" ht="15.75" customHeight="1" x14ac:dyDescent="0.25">
      <c r="R877" s="399"/>
      <c r="T877" s="65"/>
      <c r="V877" s="65"/>
      <c r="X877" s="65"/>
      <c r="Z877" s="65"/>
      <c r="AA877" s="65"/>
      <c r="AC877" s="65"/>
      <c r="AE877" s="65"/>
      <c r="AG877" s="65"/>
      <c r="AI877" s="65"/>
    </row>
    <row r="878" spans="18:35" ht="15.75" customHeight="1" x14ac:dyDescent="0.25">
      <c r="R878" s="399"/>
      <c r="T878" s="65"/>
      <c r="V878" s="65"/>
      <c r="X878" s="65"/>
      <c r="Z878" s="65"/>
      <c r="AA878" s="65"/>
      <c r="AC878" s="65"/>
      <c r="AE878" s="65"/>
      <c r="AG878" s="65"/>
      <c r="AI878" s="65"/>
    </row>
    <row r="879" spans="18:35" ht="15.75" customHeight="1" x14ac:dyDescent="0.25">
      <c r="R879" s="399"/>
      <c r="T879" s="65"/>
      <c r="V879" s="65"/>
      <c r="X879" s="65"/>
      <c r="Z879" s="65"/>
      <c r="AA879" s="65"/>
      <c r="AC879" s="65"/>
      <c r="AE879" s="65"/>
      <c r="AG879" s="65"/>
      <c r="AI879" s="65"/>
    </row>
    <row r="880" spans="18:35" ht="15.75" customHeight="1" x14ac:dyDescent="0.25">
      <c r="R880" s="399"/>
      <c r="T880" s="65"/>
      <c r="V880" s="65"/>
      <c r="X880" s="65"/>
      <c r="Z880" s="65"/>
      <c r="AA880" s="65"/>
      <c r="AC880" s="65"/>
      <c r="AE880" s="65"/>
      <c r="AG880" s="65"/>
      <c r="AI880" s="65"/>
    </row>
    <row r="881" spans="18:35" ht="15.75" customHeight="1" x14ac:dyDescent="0.25">
      <c r="R881" s="399"/>
      <c r="T881" s="65"/>
      <c r="V881" s="65"/>
      <c r="X881" s="65"/>
      <c r="Z881" s="65"/>
      <c r="AA881" s="65"/>
      <c r="AC881" s="65"/>
      <c r="AE881" s="65"/>
      <c r="AG881" s="65"/>
      <c r="AI881" s="65"/>
    </row>
    <row r="882" spans="18:35" ht="15.75" customHeight="1" x14ac:dyDescent="0.25">
      <c r="R882" s="399"/>
      <c r="T882" s="65"/>
      <c r="V882" s="65"/>
      <c r="X882" s="65"/>
      <c r="Z882" s="65"/>
      <c r="AA882" s="65"/>
      <c r="AC882" s="65"/>
      <c r="AE882" s="65"/>
      <c r="AG882" s="65"/>
      <c r="AI882" s="65"/>
    </row>
    <row r="883" spans="18:35" ht="15.75" customHeight="1" x14ac:dyDescent="0.25">
      <c r="R883" s="399"/>
      <c r="T883" s="65"/>
      <c r="V883" s="65"/>
      <c r="X883" s="65"/>
      <c r="Z883" s="65"/>
      <c r="AA883" s="65"/>
      <c r="AC883" s="65"/>
      <c r="AE883" s="65"/>
      <c r="AG883" s="65"/>
      <c r="AI883" s="65"/>
    </row>
    <row r="884" spans="18:35" ht="15.75" customHeight="1" x14ac:dyDescent="0.25">
      <c r="R884" s="399"/>
      <c r="T884" s="65"/>
      <c r="V884" s="65"/>
      <c r="X884" s="65"/>
      <c r="Z884" s="65"/>
      <c r="AA884" s="65"/>
      <c r="AC884" s="65"/>
      <c r="AE884" s="65"/>
      <c r="AG884" s="65"/>
      <c r="AI884" s="65"/>
    </row>
    <row r="885" spans="18:35" ht="15.75" customHeight="1" x14ac:dyDescent="0.25">
      <c r="R885" s="399"/>
      <c r="T885" s="65"/>
      <c r="V885" s="65"/>
      <c r="X885" s="65"/>
      <c r="Z885" s="65"/>
      <c r="AA885" s="65"/>
      <c r="AC885" s="65"/>
      <c r="AE885" s="65"/>
      <c r="AG885" s="65"/>
      <c r="AI885" s="65"/>
    </row>
    <row r="886" spans="18:35" ht="15.75" customHeight="1" x14ac:dyDescent="0.25">
      <c r="R886" s="399"/>
      <c r="T886" s="65"/>
      <c r="V886" s="65"/>
      <c r="X886" s="65"/>
      <c r="Z886" s="65"/>
      <c r="AA886" s="65"/>
      <c r="AC886" s="65"/>
      <c r="AE886" s="65"/>
      <c r="AG886" s="65"/>
      <c r="AI886" s="65"/>
    </row>
    <row r="887" spans="18:35" ht="15.75" customHeight="1" x14ac:dyDescent="0.25">
      <c r="R887" s="399"/>
      <c r="T887" s="65"/>
      <c r="V887" s="65"/>
      <c r="X887" s="65"/>
      <c r="Z887" s="65"/>
      <c r="AA887" s="65"/>
      <c r="AC887" s="65"/>
      <c r="AE887" s="65"/>
      <c r="AG887" s="65"/>
      <c r="AI887" s="65"/>
    </row>
    <row r="888" spans="18:35" ht="15.75" customHeight="1" x14ac:dyDescent="0.25">
      <c r="R888" s="399"/>
      <c r="T888" s="65"/>
      <c r="V888" s="65"/>
      <c r="X888" s="65"/>
      <c r="Z888" s="65"/>
      <c r="AA888" s="65"/>
      <c r="AC888" s="65"/>
      <c r="AE888" s="65"/>
      <c r="AG888" s="65"/>
      <c r="AI888" s="65"/>
    </row>
    <row r="889" spans="18:35" ht="15.75" customHeight="1" x14ac:dyDescent="0.25">
      <c r="R889" s="399"/>
      <c r="T889" s="65"/>
      <c r="V889" s="65"/>
      <c r="X889" s="65"/>
      <c r="Z889" s="65"/>
      <c r="AA889" s="65"/>
      <c r="AC889" s="65"/>
      <c r="AE889" s="65"/>
      <c r="AG889" s="65"/>
      <c r="AI889" s="65"/>
    </row>
    <row r="890" spans="18:35" ht="15.75" customHeight="1" x14ac:dyDescent="0.25">
      <c r="R890" s="399"/>
      <c r="T890" s="65"/>
      <c r="V890" s="65"/>
      <c r="X890" s="65"/>
      <c r="Z890" s="65"/>
      <c r="AA890" s="65"/>
      <c r="AC890" s="65"/>
      <c r="AE890" s="65"/>
      <c r="AG890" s="65"/>
      <c r="AI890" s="65"/>
    </row>
    <row r="891" spans="18:35" ht="15.75" customHeight="1" x14ac:dyDescent="0.25">
      <c r="R891" s="399"/>
      <c r="T891" s="65"/>
      <c r="V891" s="65"/>
      <c r="X891" s="65"/>
      <c r="Z891" s="65"/>
      <c r="AA891" s="65"/>
      <c r="AC891" s="65"/>
      <c r="AE891" s="65"/>
      <c r="AG891" s="65"/>
      <c r="AI891" s="65"/>
    </row>
    <row r="892" spans="18:35" ht="15.75" customHeight="1" x14ac:dyDescent="0.25">
      <c r="R892" s="399"/>
      <c r="T892" s="65"/>
      <c r="V892" s="65"/>
      <c r="X892" s="65"/>
      <c r="Z892" s="65"/>
      <c r="AA892" s="65"/>
      <c r="AC892" s="65"/>
      <c r="AE892" s="65"/>
      <c r="AG892" s="65"/>
      <c r="AI892" s="65"/>
    </row>
    <row r="893" spans="18:35" ht="15.75" customHeight="1" x14ac:dyDescent="0.25">
      <c r="R893" s="399"/>
      <c r="T893" s="65"/>
      <c r="V893" s="65"/>
      <c r="X893" s="65"/>
      <c r="Z893" s="65"/>
      <c r="AA893" s="65"/>
      <c r="AC893" s="65"/>
      <c r="AE893" s="65"/>
      <c r="AG893" s="65"/>
      <c r="AI893" s="65"/>
    </row>
    <row r="894" spans="18:35" ht="15.75" customHeight="1" x14ac:dyDescent="0.25">
      <c r="R894" s="399"/>
      <c r="T894" s="65"/>
      <c r="V894" s="65"/>
      <c r="X894" s="65"/>
      <c r="Z894" s="65"/>
      <c r="AA894" s="65"/>
      <c r="AC894" s="65"/>
      <c r="AE894" s="65"/>
      <c r="AG894" s="65"/>
      <c r="AI894" s="65"/>
    </row>
    <row r="895" spans="18:35" ht="15.75" customHeight="1" x14ac:dyDescent="0.25">
      <c r="R895" s="399"/>
      <c r="T895" s="65"/>
      <c r="V895" s="65"/>
      <c r="X895" s="65"/>
      <c r="Z895" s="65"/>
      <c r="AA895" s="65"/>
      <c r="AC895" s="65"/>
      <c r="AE895" s="65"/>
      <c r="AG895" s="65"/>
      <c r="AI895" s="65"/>
    </row>
    <row r="896" spans="18:35" ht="15.75" customHeight="1" x14ac:dyDescent="0.25">
      <c r="R896" s="399"/>
      <c r="T896" s="65"/>
      <c r="V896" s="65"/>
      <c r="X896" s="65"/>
      <c r="Z896" s="65"/>
      <c r="AA896" s="65"/>
      <c r="AC896" s="65"/>
      <c r="AE896" s="65"/>
      <c r="AG896" s="65"/>
      <c r="AI896" s="65"/>
    </row>
    <row r="897" spans="18:35" ht="15.75" customHeight="1" x14ac:dyDescent="0.25">
      <c r="R897" s="399"/>
      <c r="T897" s="65"/>
      <c r="V897" s="65"/>
      <c r="X897" s="65"/>
      <c r="Z897" s="65"/>
      <c r="AA897" s="65"/>
      <c r="AC897" s="65"/>
      <c r="AE897" s="65"/>
      <c r="AG897" s="65"/>
      <c r="AI897" s="65"/>
    </row>
    <row r="898" spans="18:35" ht="15.75" customHeight="1" x14ac:dyDescent="0.25">
      <c r="R898" s="399"/>
      <c r="T898" s="65"/>
      <c r="V898" s="65"/>
      <c r="X898" s="65"/>
      <c r="Z898" s="65"/>
      <c r="AA898" s="65"/>
      <c r="AC898" s="65"/>
      <c r="AE898" s="65"/>
      <c r="AG898" s="65"/>
      <c r="AI898" s="65"/>
    </row>
    <row r="899" spans="18:35" ht="15.75" customHeight="1" x14ac:dyDescent="0.25">
      <c r="R899" s="399"/>
      <c r="T899" s="65"/>
      <c r="V899" s="65"/>
      <c r="X899" s="65"/>
      <c r="Z899" s="65"/>
      <c r="AA899" s="65"/>
      <c r="AC899" s="65"/>
      <c r="AE899" s="65"/>
      <c r="AG899" s="65"/>
      <c r="AI899" s="65"/>
    </row>
    <row r="900" spans="18:35" ht="15.75" customHeight="1" x14ac:dyDescent="0.25">
      <c r="R900" s="399"/>
      <c r="T900" s="65"/>
      <c r="V900" s="65"/>
      <c r="X900" s="65"/>
      <c r="Z900" s="65"/>
      <c r="AA900" s="65"/>
      <c r="AC900" s="65"/>
      <c r="AE900" s="65"/>
      <c r="AG900" s="65"/>
      <c r="AI900" s="65"/>
    </row>
    <row r="901" spans="18:35" ht="15.75" customHeight="1" x14ac:dyDescent="0.25">
      <c r="R901" s="399"/>
      <c r="T901" s="65"/>
      <c r="V901" s="65"/>
      <c r="X901" s="65"/>
      <c r="Z901" s="65"/>
      <c r="AA901" s="65"/>
      <c r="AC901" s="65"/>
      <c r="AE901" s="65"/>
      <c r="AG901" s="65"/>
      <c r="AI901" s="65"/>
    </row>
    <row r="902" spans="18:35" ht="15.75" customHeight="1" x14ac:dyDescent="0.25">
      <c r="R902" s="399"/>
      <c r="T902" s="65"/>
      <c r="V902" s="65"/>
      <c r="X902" s="65"/>
      <c r="Z902" s="65"/>
      <c r="AA902" s="65"/>
      <c r="AC902" s="65"/>
      <c r="AE902" s="65"/>
      <c r="AG902" s="65"/>
      <c r="AI902" s="65"/>
    </row>
    <row r="903" spans="18:35" ht="15.75" customHeight="1" x14ac:dyDescent="0.25">
      <c r="R903" s="399"/>
      <c r="T903" s="65"/>
      <c r="V903" s="65"/>
      <c r="X903" s="65"/>
      <c r="Z903" s="65"/>
      <c r="AA903" s="65"/>
      <c r="AC903" s="65"/>
      <c r="AE903" s="65"/>
      <c r="AG903" s="65"/>
      <c r="AI903" s="65"/>
    </row>
    <row r="904" spans="18:35" ht="15.75" customHeight="1" x14ac:dyDescent="0.25">
      <c r="R904" s="399"/>
      <c r="T904" s="65"/>
      <c r="V904" s="65"/>
      <c r="X904" s="65"/>
      <c r="Z904" s="65"/>
      <c r="AA904" s="65"/>
      <c r="AC904" s="65"/>
      <c r="AE904" s="65"/>
      <c r="AG904" s="65"/>
      <c r="AI904" s="65"/>
    </row>
    <row r="905" spans="18:35" ht="15.75" customHeight="1" x14ac:dyDescent="0.25">
      <c r="R905" s="399"/>
      <c r="T905" s="65"/>
      <c r="V905" s="65"/>
      <c r="X905" s="65"/>
      <c r="Z905" s="65"/>
      <c r="AA905" s="65"/>
      <c r="AC905" s="65"/>
      <c r="AE905" s="65"/>
      <c r="AG905" s="65"/>
      <c r="AI905" s="65"/>
    </row>
    <row r="906" spans="18:35" ht="15.75" customHeight="1" x14ac:dyDescent="0.25">
      <c r="R906" s="399"/>
      <c r="T906" s="65"/>
      <c r="V906" s="65"/>
      <c r="X906" s="65"/>
      <c r="Z906" s="65"/>
      <c r="AA906" s="65"/>
      <c r="AC906" s="65"/>
      <c r="AE906" s="65"/>
      <c r="AG906" s="65"/>
      <c r="AI906" s="65"/>
    </row>
    <row r="907" spans="18:35" ht="15.75" customHeight="1" x14ac:dyDescent="0.25">
      <c r="R907" s="399"/>
      <c r="T907" s="65"/>
      <c r="V907" s="65"/>
      <c r="X907" s="65"/>
      <c r="Z907" s="65"/>
      <c r="AA907" s="65"/>
      <c r="AC907" s="65"/>
      <c r="AE907" s="65"/>
      <c r="AG907" s="65"/>
      <c r="AI907" s="65"/>
    </row>
    <row r="908" spans="18:35" ht="15.75" customHeight="1" x14ac:dyDescent="0.25">
      <c r="R908" s="399"/>
      <c r="T908" s="65"/>
      <c r="V908" s="65"/>
      <c r="X908" s="65"/>
      <c r="Z908" s="65"/>
      <c r="AA908" s="65"/>
      <c r="AC908" s="65"/>
      <c r="AE908" s="65"/>
      <c r="AG908" s="65"/>
      <c r="AI908" s="65"/>
    </row>
    <row r="909" spans="18:35" ht="15.75" customHeight="1" x14ac:dyDescent="0.25">
      <c r="R909" s="399"/>
      <c r="T909" s="65"/>
      <c r="V909" s="65"/>
      <c r="X909" s="65"/>
      <c r="Z909" s="65"/>
      <c r="AA909" s="65"/>
      <c r="AC909" s="65"/>
      <c r="AE909" s="65"/>
      <c r="AG909" s="65"/>
      <c r="AI909" s="65"/>
    </row>
    <row r="910" spans="18:35" ht="15.75" customHeight="1" x14ac:dyDescent="0.25">
      <c r="R910" s="399"/>
      <c r="T910" s="65"/>
      <c r="V910" s="65"/>
      <c r="X910" s="65"/>
      <c r="Z910" s="65"/>
      <c r="AA910" s="65"/>
      <c r="AC910" s="65"/>
      <c r="AE910" s="65"/>
      <c r="AG910" s="65"/>
      <c r="AI910" s="65"/>
    </row>
    <row r="911" spans="18:35" ht="15.75" customHeight="1" x14ac:dyDescent="0.25">
      <c r="R911" s="399"/>
      <c r="T911" s="65"/>
      <c r="V911" s="65"/>
      <c r="X911" s="65"/>
      <c r="Z911" s="65"/>
      <c r="AA911" s="65"/>
      <c r="AC911" s="65"/>
      <c r="AE911" s="65"/>
      <c r="AG911" s="65"/>
      <c r="AI911" s="65"/>
    </row>
    <row r="912" spans="18:35" ht="15.75" customHeight="1" x14ac:dyDescent="0.25">
      <c r="R912" s="399"/>
      <c r="T912" s="65"/>
      <c r="V912" s="65"/>
      <c r="X912" s="65"/>
      <c r="Z912" s="65"/>
      <c r="AA912" s="65"/>
      <c r="AC912" s="65"/>
      <c r="AE912" s="65"/>
      <c r="AG912" s="65"/>
      <c r="AI912" s="65"/>
    </row>
    <row r="913" spans="18:35" ht="15.75" customHeight="1" x14ac:dyDescent="0.25">
      <c r="R913" s="399"/>
      <c r="T913" s="65"/>
      <c r="V913" s="65"/>
      <c r="X913" s="65"/>
      <c r="Z913" s="65"/>
      <c r="AA913" s="65"/>
      <c r="AC913" s="65"/>
      <c r="AE913" s="65"/>
      <c r="AG913" s="65"/>
      <c r="AI913" s="65"/>
    </row>
    <row r="914" spans="18:35" ht="15.75" customHeight="1" x14ac:dyDescent="0.25">
      <c r="R914" s="399"/>
      <c r="T914" s="65"/>
      <c r="V914" s="65"/>
      <c r="X914" s="65"/>
      <c r="Z914" s="65"/>
      <c r="AA914" s="65"/>
      <c r="AC914" s="65"/>
      <c r="AE914" s="65"/>
      <c r="AG914" s="65"/>
      <c r="AI914" s="65"/>
    </row>
    <row r="915" spans="18:35" ht="15.75" customHeight="1" x14ac:dyDescent="0.25">
      <c r="R915" s="399"/>
      <c r="T915" s="65"/>
      <c r="V915" s="65"/>
      <c r="X915" s="65"/>
      <c r="Z915" s="65"/>
      <c r="AA915" s="65"/>
      <c r="AC915" s="65"/>
      <c r="AE915" s="65"/>
      <c r="AG915" s="65"/>
      <c r="AI915" s="65"/>
    </row>
    <row r="916" spans="18:35" ht="15.75" customHeight="1" x14ac:dyDescent="0.25">
      <c r="R916" s="399"/>
      <c r="T916" s="65"/>
      <c r="V916" s="65"/>
      <c r="X916" s="65"/>
      <c r="Z916" s="65"/>
      <c r="AA916" s="65"/>
      <c r="AC916" s="65"/>
      <c r="AE916" s="65"/>
      <c r="AG916" s="65"/>
      <c r="AI916" s="65"/>
    </row>
    <row r="917" spans="18:35" ht="15.75" customHeight="1" x14ac:dyDescent="0.25">
      <c r="R917" s="399"/>
      <c r="T917" s="65"/>
      <c r="V917" s="65"/>
      <c r="X917" s="65"/>
      <c r="Z917" s="65"/>
      <c r="AA917" s="65"/>
      <c r="AC917" s="65"/>
      <c r="AE917" s="65"/>
      <c r="AG917" s="65"/>
      <c r="AI917" s="65"/>
    </row>
    <row r="918" spans="18:35" ht="15.75" customHeight="1" x14ac:dyDescent="0.25">
      <c r="R918" s="399"/>
      <c r="T918" s="65"/>
      <c r="V918" s="65"/>
      <c r="X918" s="65"/>
      <c r="Z918" s="65"/>
      <c r="AA918" s="65"/>
      <c r="AC918" s="65"/>
      <c r="AE918" s="65"/>
      <c r="AG918" s="65"/>
      <c r="AI918" s="65"/>
    </row>
    <row r="919" spans="18:35" ht="15.75" customHeight="1" x14ac:dyDescent="0.25">
      <c r="R919" s="399"/>
      <c r="T919" s="65"/>
      <c r="V919" s="65"/>
      <c r="X919" s="65"/>
      <c r="Z919" s="65"/>
      <c r="AA919" s="65"/>
      <c r="AC919" s="65"/>
      <c r="AE919" s="65"/>
      <c r="AG919" s="65"/>
      <c r="AI919" s="65"/>
    </row>
    <row r="920" spans="18:35" ht="15.75" customHeight="1" x14ac:dyDescent="0.25">
      <c r="R920" s="399"/>
      <c r="T920" s="65"/>
      <c r="V920" s="65"/>
      <c r="X920" s="65"/>
      <c r="Z920" s="65"/>
      <c r="AA920" s="65"/>
      <c r="AC920" s="65"/>
      <c r="AE920" s="65"/>
      <c r="AG920" s="65"/>
      <c r="AI920" s="65"/>
    </row>
    <row r="921" spans="18:35" ht="15.75" customHeight="1" x14ac:dyDescent="0.25">
      <c r="R921" s="399"/>
      <c r="T921" s="65"/>
      <c r="V921" s="65"/>
      <c r="X921" s="65"/>
      <c r="Z921" s="65"/>
      <c r="AA921" s="65"/>
      <c r="AC921" s="65"/>
      <c r="AE921" s="65"/>
      <c r="AG921" s="65"/>
      <c r="AI921" s="65"/>
    </row>
    <row r="922" spans="18:35" ht="15.75" customHeight="1" x14ac:dyDescent="0.25">
      <c r="R922" s="399"/>
      <c r="T922" s="65"/>
      <c r="V922" s="65"/>
      <c r="X922" s="65"/>
      <c r="Z922" s="65"/>
      <c r="AA922" s="65"/>
      <c r="AC922" s="65"/>
      <c r="AE922" s="65"/>
      <c r="AG922" s="65"/>
      <c r="AI922" s="65"/>
    </row>
    <row r="923" spans="18:35" ht="15.75" customHeight="1" x14ac:dyDescent="0.25">
      <c r="R923" s="399"/>
      <c r="T923" s="65"/>
      <c r="V923" s="65"/>
      <c r="X923" s="65"/>
      <c r="Z923" s="65"/>
      <c r="AA923" s="65"/>
      <c r="AC923" s="65"/>
      <c r="AE923" s="65"/>
      <c r="AG923" s="65"/>
      <c r="AI923" s="65"/>
    </row>
    <row r="924" spans="18:35" ht="15.75" customHeight="1" x14ac:dyDescent="0.25">
      <c r="R924" s="399"/>
      <c r="T924" s="65"/>
      <c r="V924" s="65"/>
      <c r="X924" s="65"/>
      <c r="Z924" s="65"/>
      <c r="AA924" s="65"/>
      <c r="AC924" s="65"/>
      <c r="AE924" s="65"/>
      <c r="AG924" s="65"/>
      <c r="AI924" s="65"/>
    </row>
    <row r="925" spans="18:35" ht="15.75" customHeight="1" x14ac:dyDescent="0.25">
      <c r="R925" s="399"/>
      <c r="T925" s="65"/>
      <c r="V925" s="65"/>
      <c r="X925" s="65"/>
      <c r="Z925" s="65"/>
      <c r="AA925" s="65"/>
      <c r="AC925" s="65"/>
      <c r="AE925" s="65"/>
      <c r="AG925" s="65"/>
      <c r="AI925" s="65"/>
    </row>
    <row r="926" spans="18:35" ht="15.75" customHeight="1" x14ac:dyDescent="0.25">
      <c r="R926" s="399"/>
      <c r="T926" s="65"/>
      <c r="V926" s="65"/>
      <c r="X926" s="65"/>
      <c r="Z926" s="65"/>
      <c r="AA926" s="65"/>
      <c r="AC926" s="65"/>
      <c r="AE926" s="65"/>
      <c r="AG926" s="65"/>
      <c r="AI926" s="65"/>
    </row>
    <row r="927" spans="18:35" ht="15.75" customHeight="1" x14ac:dyDescent="0.25">
      <c r="R927" s="399"/>
      <c r="T927" s="65"/>
      <c r="V927" s="65"/>
      <c r="X927" s="65"/>
      <c r="Z927" s="65"/>
      <c r="AA927" s="65"/>
      <c r="AC927" s="65"/>
      <c r="AE927" s="65"/>
      <c r="AG927" s="65"/>
      <c r="AI927" s="65"/>
    </row>
    <row r="928" spans="18:35" ht="15.75" customHeight="1" x14ac:dyDescent="0.25">
      <c r="R928" s="399"/>
      <c r="T928" s="65"/>
      <c r="V928" s="65"/>
      <c r="X928" s="65"/>
      <c r="Z928" s="65"/>
      <c r="AA928" s="65"/>
      <c r="AC928" s="65"/>
      <c r="AE928" s="65"/>
      <c r="AG928" s="65"/>
      <c r="AI928" s="65"/>
    </row>
    <row r="929" spans="18:35" ht="15.75" customHeight="1" x14ac:dyDescent="0.25">
      <c r="R929" s="399"/>
      <c r="T929" s="65"/>
      <c r="V929" s="65"/>
      <c r="X929" s="65"/>
      <c r="Z929" s="65"/>
      <c r="AA929" s="65"/>
      <c r="AC929" s="65"/>
      <c r="AE929" s="65"/>
      <c r="AG929" s="65"/>
      <c r="AI929" s="65"/>
    </row>
    <row r="930" spans="18:35" ht="15.75" customHeight="1" x14ac:dyDescent="0.25">
      <c r="R930" s="399"/>
      <c r="T930" s="65"/>
      <c r="V930" s="65"/>
      <c r="X930" s="65"/>
      <c r="Z930" s="65"/>
      <c r="AA930" s="65"/>
      <c r="AC930" s="65"/>
      <c r="AE930" s="65"/>
      <c r="AG930" s="65"/>
      <c r="AI930" s="65"/>
    </row>
    <row r="931" spans="18:35" ht="15.75" customHeight="1" x14ac:dyDescent="0.25">
      <c r="R931" s="399"/>
      <c r="T931" s="65"/>
      <c r="V931" s="65"/>
      <c r="X931" s="65"/>
      <c r="Z931" s="65"/>
      <c r="AA931" s="65"/>
      <c r="AC931" s="65"/>
      <c r="AE931" s="65"/>
      <c r="AG931" s="65"/>
      <c r="AI931" s="65"/>
    </row>
    <row r="932" spans="18:35" ht="15.75" customHeight="1" x14ac:dyDescent="0.25">
      <c r="R932" s="399"/>
      <c r="T932" s="65"/>
      <c r="V932" s="65"/>
      <c r="X932" s="65"/>
      <c r="Z932" s="65"/>
      <c r="AA932" s="65"/>
      <c r="AC932" s="65"/>
      <c r="AE932" s="65"/>
      <c r="AG932" s="65"/>
      <c r="AI932" s="65"/>
    </row>
    <row r="933" spans="18:35" ht="15.75" customHeight="1" x14ac:dyDescent="0.25">
      <c r="R933" s="399"/>
      <c r="T933" s="65"/>
      <c r="V933" s="65"/>
      <c r="X933" s="65"/>
      <c r="Z933" s="65"/>
      <c r="AA933" s="65"/>
      <c r="AC933" s="65"/>
      <c r="AE933" s="65"/>
      <c r="AG933" s="65"/>
      <c r="AI933" s="65"/>
    </row>
    <row r="934" spans="18:35" ht="15.75" customHeight="1" x14ac:dyDescent="0.25">
      <c r="R934" s="399"/>
      <c r="T934" s="65"/>
      <c r="V934" s="65"/>
      <c r="X934" s="65"/>
      <c r="Z934" s="65"/>
      <c r="AA934" s="65"/>
      <c r="AC934" s="65"/>
      <c r="AE934" s="65"/>
      <c r="AG934" s="65"/>
      <c r="AI934" s="65"/>
    </row>
    <row r="935" spans="18:35" ht="15.75" customHeight="1" x14ac:dyDescent="0.25">
      <c r="R935" s="399"/>
      <c r="T935" s="65"/>
      <c r="V935" s="65"/>
      <c r="X935" s="65"/>
      <c r="Z935" s="65"/>
      <c r="AA935" s="65"/>
      <c r="AC935" s="65"/>
      <c r="AE935" s="65"/>
      <c r="AG935" s="65"/>
      <c r="AI935" s="65"/>
    </row>
    <row r="936" spans="18:35" ht="15.75" customHeight="1" x14ac:dyDescent="0.25">
      <c r="R936" s="399"/>
      <c r="T936" s="65"/>
      <c r="V936" s="65"/>
      <c r="X936" s="65"/>
      <c r="Z936" s="65"/>
      <c r="AA936" s="65"/>
      <c r="AC936" s="65"/>
      <c r="AE936" s="65"/>
      <c r="AG936" s="65"/>
      <c r="AI936" s="65"/>
    </row>
    <row r="937" spans="18:35" ht="15.75" customHeight="1" x14ac:dyDescent="0.25">
      <c r="R937" s="399"/>
      <c r="T937" s="65"/>
      <c r="V937" s="65"/>
      <c r="X937" s="65"/>
      <c r="Z937" s="65"/>
      <c r="AA937" s="65"/>
      <c r="AC937" s="65"/>
      <c r="AE937" s="65"/>
      <c r="AG937" s="65"/>
      <c r="AI937" s="65"/>
    </row>
    <row r="938" spans="18:35" ht="15.75" customHeight="1" x14ac:dyDescent="0.25">
      <c r="R938" s="399"/>
      <c r="T938" s="65"/>
      <c r="V938" s="65"/>
      <c r="X938" s="65"/>
      <c r="Z938" s="65"/>
      <c r="AA938" s="65"/>
      <c r="AC938" s="65"/>
      <c r="AE938" s="65"/>
      <c r="AG938" s="65"/>
      <c r="AI938" s="65"/>
    </row>
    <row r="939" spans="18:35" ht="15.75" customHeight="1" x14ac:dyDescent="0.25">
      <c r="R939" s="399"/>
      <c r="T939" s="65"/>
      <c r="V939" s="65"/>
      <c r="X939" s="65"/>
      <c r="Z939" s="65"/>
      <c r="AA939" s="65"/>
      <c r="AC939" s="65"/>
      <c r="AE939" s="65"/>
      <c r="AG939" s="65"/>
      <c r="AI939" s="65"/>
    </row>
    <row r="940" spans="18:35" ht="15.75" customHeight="1" x14ac:dyDescent="0.25">
      <c r="R940" s="399"/>
      <c r="T940" s="65"/>
      <c r="V940" s="65"/>
      <c r="X940" s="65"/>
      <c r="Z940" s="65"/>
      <c r="AA940" s="65"/>
      <c r="AC940" s="65"/>
      <c r="AE940" s="65"/>
      <c r="AG940" s="65"/>
      <c r="AI940" s="65"/>
    </row>
    <row r="941" spans="18:35" ht="15.75" customHeight="1" x14ac:dyDescent="0.25">
      <c r="R941" s="399"/>
      <c r="T941" s="65"/>
      <c r="V941" s="65"/>
      <c r="X941" s="65"/>
      <c r="Z941" s="65"/>
      <c r="AA941" s="65"/>
      <c r="AC941" s="65"/>
      <c r="AE941" s="65"/>
      <c r="AG941" s="65"/>
      <c r="AI941" s="65"/>
    </row>
    <row r="942" spans="18:35" ht="15.75" customHeight="1" x14ac:dyDescent="0.25">
      <c r="R942" s="399"/>
      <c r="T942" s="65"/>
      <c r="V942" s="65"/>
      <c r="X942" s="65"/>
      <c r="Z942" s="65"/>
      <c r="AA942" s="65"/>
      <c r="AC942" s="65"/>
      <c r="AE942" s="65"/>
      <c r="AG942" s="65"/>
      <c r="AI942" s="65"/>
    </row>
    <row r="943" spans="18:35" ht="15.75" customHeight="1" x14ac:dyDescent="0.25">
      <c r="R943" s="399"/>
      <c r="T943" s="65"/>
      <c r="V943" s="65"/>
      <c r="X943" s="65"/>
      <c r="Z943" s="65"/>
      <c r="AA943" s="65"/>
      <c r="AC943" s="65"/>
      <c r="AE943" s="65"/>
      <c r="AG943" s="65"/>
      <c r="AI943" s="65"/>
    </row>
    <row r="944" spans="18:35" ht="15.75" customHeight="1" x14ac:dyDescent="0.25">
      <c r="R944" s="399"/>
      <c r="T944" s="65"/>
      <c r="V944" s="65"/>
      <c r="X944" s="65"/>
      <c r="Z944" s="65"/>
      <c r="AA944" s="65"/>
      <c r="AC944" s="65"/>
      <c r="AE944" s="65"/>
      <c r="AG944" s="65"/>
      <c r="AI944" s="65"/>
    </row>
    <row r="945" spans="18:35" ht="15.75" customHeight="1" x14ac:dyDescent="0.25">
      <c r="R945" s="399"/>
      <c r="T945" s="65"/>
      <c r="V945" s="65"/>
      <c r="X945" s="65"/>
      <c r="Z945" s="65"/>
      <c r="AA945" s="65"/>
      <c r="AC945" s="65"/>
      <c r="AE945" s="65"/>
      <c r="AG945" s="65"/>
      <c r="AI945" s="65"/>
    </row>
    <row r="946" spans="18:35" ht="15.75" customHeight="1" x14ac:dyDescent="0.25">
      <c r="R946" s="399"/>
      <c r="T946" s="65"/>
      <c r="V946" s="65"/>
      <c r="X946" s="65"/>
      <c r="Z946" s="65"/>
      <c r="AA946" s="65"/>
      <c r="AC946" s="65"/>
      <c r="AE946" s="65"/>
      <c r="AG946" s="65"/>
      <c r="AI946" s="65"/>
    </row>
    <row r="947" spans="18:35" ht="15.75" customHeight="1" x14ac:dyDescent="0.25">
      <c r="R947" s="399"/>
      <c r="T947" s="65"/>
      <c r="V947" s="65"/>
      <c r="X947" s="65"/>
      <c r="Z947" s="65"/>
      <c r="AA947" s="65"/>
      <c r="AC947" s="65"/>
      <c r="AE947" s="65"/>
      <c r="AG947" s="65"/>
      <c r="AI947" s="65"/>
    </row>
    <row r="948" spans="18:35" ht="15.75" customHeight="1" x14ac:dyDescent="0.25">
      <c r="R948" s="399"/>
      <c r="T948" s="65"/>
      <c r="V948" s="65"/>
      <c r="X948" s="65"/>
      <c r="Z948" s="65"/>
      <c r="AA948" s="65"/>
      <c r="AC948" s="65"/>
      <c r="AE948" s="65"/>
      <c r="AG948" s="65"/>
      <c r="AI948" s="65"/>
    </row>
    <row r="949" spans="18:35" ht="15.75" customHeight="1" x14ac:dyDescent="0.25">
      <c r="R949" s="399"/>
      <c r="T949" s="65"/>
      <c r="V949" s="65"/>
      <c r="X949" s="65"/>
      <c r="Z949" s="65"/>
      <c r="AA949" s="65"/>
      <c r="AC949" s="65"/>
      <c r="AE949" s="65"/>
      <c r="AG949" s="65"/>
      <c r="AI949" s="65"/>
    </row>
    <row r="950" spans="18:35" ht="15.75" customHeight="1" x14ac:dyDescent="0.25">
      <c r="R950" s="399"/>
      <c r="T950" s="65"/>
      <c r="V950" s="65"/>
      <c r="X950" s="65"/>
      <c r="Z950" s="65"/>
      <c r="AA950" s="65"/>
      <c r="AC950" s="65"/>
      <c r="AE950" s="65"/>
      <c r="AG950" s="65"/>
      <c r="AI950" s="65"/>
    </row>
    <row r="951" spans="18:35" ht="15.75" customHeight="1" x14ac:dyDescent="0.25">
      <c r="R951" s="399"/>
      <c r="T951" s="65"/>
      <c r="V951" s="65"/>
      <c r="X951" s="65"/>
      <c r="Z951" s="65"/>
      <c r="AA951" s="65"/>
      <c r="AC951" s="65"/>
      <c r="AE951" s="65"/>
      <c r="AG951" s="65"/>
      <c r="AI951" s="65"/>
    </row>
    <row r="952" spans="18:35" ht="15.75" customHeight="1" x14ac:dyDescent="0.25">
      <c r="R952" s="399"/>
      <c r="T952" s="65"/>
      <c r="V952" s="65"/>
      <c r="X952" s="65"/>
      <c r="Z952" s="65"/>
      <c r="AA952" s="65"/>
      <c r="AC952" s="65"/>
      <c r="AE952" s="65"/>
      <c r="AG952" s="65"/>
      <c r="AI952" s="65"/>
    </row>
    <row r="953" spans="18:35" ht="15.75" customHeight="1" x14ac:dyDescent="0.25">
      <c r="R953" s="399"/>
      <c r="T953" s="65"/>
      <c r="V953" s="65"/>
      <c r="X953" s="65"/>
      <c r="Z953" s="65"/>
      <c r="AA953" s="65"/>
      <c r="AC953" s="65"/>
      <c r="AE953" s="65"/>
      <c r="AG953" s="65"/>
      <c r="AI953" s="65"/>
    </row>
    <row r="954" spans="18:35" ht="15.75" customHeight="1" x14ac:dyDescent="0.25">
      <c r="R954" s="399"/>
      <c r="T954" s="65"/>
      <c r="V954" s="65"/>
      <c r="X954" s="65"/>
      <c r="Z954" s="65"/>
      <c r="AA954" s="65"/>
      <c r="AC954" s="65"/>
      <c r="AE954" s="65"/>
      <c r="AG954" s="65"/>
      <c r="AI954" s="65"/>
    </row>
    <row r="955" spans="18:35" ht="15.75" customHeight="1" x14ac:dyDescent="0.25">
      <c r="R955" s="399"/>
      <c r="T955" s="65"/>
      <c r="V955" s="65"/>
      <c r="X955" s="65"/>
      <c r="Z955" s="65"/>
      <c r="AA955" s="65"/>
      <c r="AC955" s="65"/>
      <c r="AE955" s="65"/>
      <c r="AG955" s="65"/>
      <c r="AI955" s="65"/>
    </row>
    <row r="956" spans="18:35" ht="15.75" customHeight="1" x14ac:dyDescent="0.25">
      <c r="R956" s="399"/>
      <c r="T956" s="65"/>
      <c r="V956" s="65"/>
      <c r="X956" s="65"/>
      <c r="Z956" s="65"/>
      <c r="AA956" s="65"/>
      <c r="AC956" s="65"/>
      <c r="AE956" s="65"/>
      <c r="AG956" s="65"/>
      <c r="AI956" s="65"/>
    </row>
    <row r="957" spans="18:35" ht="15.75" customHeight="1" x14ac:dyDescent="0.25">
      <c r="R957" s="399"/>
      <c r="T957" s="65"/>
      <c r="V957" s="65"/>
      <c r="X957" s="65"/>
      <c r="Z957" s="65"/>
      <c r="AA957" s="65"/>
      <c r="AC957" s="65"/>
      <c r="AE957" s="65"/>
      <c r="AG957" s="65"/>
      <c r="AI957" s="65"/>
    </row>
    <row r="958" spans="18:35" ht="15.75" customHeight="1" x14ac:dyDescent="0.25">
      <c r="R958" s="399"/>
      <c r="T958" s="65"/>
      <c r="V958" s="65"/>
      <c r="X958" s="65"/>
      <c r="Z958" s="65"/>
      <c r="AA958" s="65"/>
      <c r="AC958" s="65"/>
      <c r="AE958" s="65"/>
      <c r="AG958" s="65"/>
      <c r="AI958" s="65"/>
    </row>
    <row r="959" spans="18:35" ht="15.75" customHeight="1" x14ac:dyDescent="0.25">
      <c r="R959" s="399"/>
      <c r="T959" s="65"/>
      <c r="V959" s="65"/>
      <c r="X959" s="65"/>
      <c r="Z959" s="65"/>
      <c r="AA959" s="65"/>
      <c r="AC959" s="65"/>
      <c r="AE959" s="65"/>
      <c r="AG959" s="65"/>
      <c r="AI959" s="65"/>
    </row>
    <row r="960" spans="18:35" ht="15.75" customHeight="1" x14ac:dyDescent="0.25">
      <c r="R960" s="399"/>
      <c r="T960" s="65"/>
      <c r="V960" s="65"/>
      <c r="X960" s="65"/>
      <c r="Z960" s="65"/>
      <c r="AA960" s="65"/>
      <c r="AC960" s="65"/>
      <c r="AE960" s="65"/>
      <c r="AG960" s="65"/>
      <c r="AI960" s="65"/>
    </row>
    <row r="961" spans="18:35" ht="15.75" customHeight="1" x14ac:dyDescent="0.25">
      <c r="R961" s="399"/>
      <c r="T961" s="65"/>
      <c r="V961" s="65"/>
      <c r="X961" s="65"/>
      <c r="Z961" s="65"/>
      <c r="AA961" s="65"/>
      <c r="AC961" s="65"/>
      <c r="AE961" s="65"/>
      <c r="AG961" s="65"/>
      <c r="AI961" s="65"/>
    </row>
    <row r="962" spans="18:35" ht="15.75" customHeight="1" x14ac:dyDescent="0.25">
      <c r="R962" s="399"/>
      <c r="T962" s="65"/>
      <c r="V962" s="65"/>
      <c r="X962" s="65"/>
      <c r="Z962" s="65"/>
      <c r="AA962" s="65"/>
      <c r="AC962" s="65"/>
      <c r="AE962" s="65"/>
      <c r="AG962" s="65"/>
      <c r="AI962" s="65"/>
    </row>
    <row r="963" spans="18:35" ht="15.75" customHeight="1" x14ac:dyDescent="0.25">
      <c r="R963" s="399"/>
      <c r="T963" s="65"/>
      <c r="V963" s="65"/>
      <c r="X963" s="65"/>
      <c r="Z963" s="65"/>
      <c r="AA963" s="65"/>
      <c r="AC963" s="65"/>
      <c r="AE963" s="65"/>
      <c r="AG963" s="65"/>
      <c r="AI963" s="65"/>
    </row>
    <row r="964" spans="18:35" ht="15.75" customHeight="1" x14ac:dyDescent="0.25">
      <c r="R964" s="399"/>
      <c r="T964" s="65"/>
      <c r="V964" s="65"/>
      <c r="X964" s="65"/>
      <c r="Z964" s="65"/>
      <c r="AA964" s="65"/>
      <c r="AC964" s="65"/>
      <c r="AE964" s="65"/>
      <c r="AG964" s="65"/>
      <c r="AI964" s="65"/>
    </row>
    <row r="965" spans="18:35" ht="15.75" customHeight="1" x14ac:dyDescent="0.25">
      <c r="R965" s="399"/>
      <c r="T965" s="65"/>
      <c r="V965" s="65"/>
      <c r="X965" s="65"/>
      <c r="Z965" s="65"/>
      <c r="AA965" s="65"/>
      <c r="AC965" s="65"/>
      <c r="AE965" s="65"/>
      <c r="AG965" s="65"/>
      <c r="AI965" s="65"/>
    </row>
    <row r="966" spans="18:35" ht="15.75" customHeight="1" x14ac:dyDescent="0.25">
      <c r="R966" s="399"/>
      <c r="T966" s="65"/>
      <c r="V966" s="65"/>
      <c r="X966" s="65"/>
      <c r="Z966" s="65"/>
      <c r="AA966" s="65"/>
      <c r="AC966" s="65"/>
      <c r="AE966" s="65"/>
      <c r="AG966" s="65"/>
      <c r="AI966" s="65"/>
    </row>
    <row r="967" spans="18:35" ht="15.75" customHeight="1" x14ac:dyDescent="0.25">
      <c r="R967" s="399"/>
      <c r="T967" s="65"/>
      <c r="V967" s="65"/>
      <c r="X967" s="65"/>
      <c r="Z967" s="65"/>
      <c r="AA967" s="65"/>
      <c r="AC967" s="65"/>
      <c r="AE967" s="65"/>
      <c r="AG967" s="65"/>
      <c r="AI967" s="65"/>
    </row>
    <row r="968" spans="18:35" ht="15.75" customHeight="1" x14ac:dyDescent="0.25">
      <c r="R968" s="399"/>
      <c r="T968" s="65"/>
      <c r="V968" s="65"/>
      <c r="X968" s="65"/>
      <c r="Z968" s="65"/>
      <c r="AA968" s="65"/>
      <c r="AC968" s="65"/>
      <c r="AE968" s="65"/>
      <c r="AG968" s="65"/>
      <c r="AI968" s="65"/>
    </row>
    <row r="969" spans="18:35" ht="15.75" customHeight="1" x14ac:dyDescent="0.25">
      <c r="R969" s="399"/>
      <c r="T969" s="65"/>
      <c r="V969" s="65"/>
      <c r="X969" s="65"/>
      <c r="Z969" s="65"/>
      <c r="AA969" s="65"/>
      <c r="AC969" s="65"/>
      <c r="AE969" s="65"/>
      <c r="AG969" s="65"/>
      <c r="AI969" s="65"/>
    </row>
    <row r="970" spans="18:35" ht="15.75" customHeight="1" x14ac:dyDescent="0.25">
      <c r="R970" s="399"/>
      <c r="T970" s="65"/>
      <c r="V970" s="65"/>
      <c r="X970" s="65"/>
      <c r="Z970" s="65"/>
      <c r="AA970" s="65"/>
      <c r="AC970" s="65"/>
      <c r="AE970" s="65"/>
      <c r="AG970" s="65"/>
      <c r="AI970" s="65"/>
    </row>
    <row r="971" spans="18:35" ht="15.75" customHeight="1" x14ac:dyDescent="0.25">
      <c r="R971" s="399"/>
      <c r="T971" s="65"/>
      <c r="V971" s="65"/>
      <c r="X971" s="65"/>
      <c r="Z971" s="65"/>
      <c r="AA971" s="65"/>
      <c r="AC971" s="65"/>
      <c r="AE971" s="65"/>
      <c r="AG971" s="65"/>
      <c r="AI971" s="65"/>
    </row>
    <row r="972" spans="18:35" ht="15.75" customHeight="1" x14ac:dyDescent="0.25">
      <c r="R972" s="399"/>
      <c r="T972" s="65"/>
      <c r="V972" s="65"/>
      <c r="X972" s="65"/>
      <c r="Z972" s="65"/>
      <c r="AA972" s="65"/>
      <c r="AC972" s="65"/>
      <c r="AE972" s="65"/>
      <c r="AG972" s="65"/>
      <c r="AI972" s="65"/>
    </row>
    <row r="973" spans="18:35" ht="15.75" customHeight="1" x14ac:dyDescent="0.25">
      <c r="R973" s="399"/>
      <c r="T973" s="65"/>
      <c r="V973" s="65"/>
      <c r="X973" s="65"/>
      <c r="Z973" s="65"/>
      <c r="AA973" s="65"/>
      <c r="AC973" s="65"/>
      <c r="AE973" s="65"/>
      <c r="AG973" s="65"/>
      <c r="AI973" s="65"/>
    </row>
    <row r="974" spans="18:35" ht="15.75" customHeight="1" x14ac:dyDescent="0.25">
      <c r="R974" s="399"/>
      <c r="T974" s="65"/>
      <c r="V974" s="65"/>
      <c r="X974" s="65"/>
      <c r="Z974" s="65"/>
      <c r="AA974" s="65"/>
      <c r="AC974" s="65"/>
      <c r="AE974" s="65"/>
      <c r="AG974" s="65"/>
      <c r="AI974" s="65"/>
    </row>
    <row r="975" spans="18:35" ht="15.75" customHeight="1" x14ac:dyDescent="0.25">
      <c r="R975" s="399"/>
      <c r="T975" s="65"/>
      <c r="V975" s="65"/>
      <c r="X975" s="65"/>
      <c r="Z975" s="65"/>
      <c r="AA975" s="65"/>
      <c r="AC975" s="65"/>
      <c r="AE975" s="65"/>
      <c r="AG975" s="65"/>
      <c r="AI975" s="65"/>
    </row>
    <row r="976" spans="18:35" ht="15.75" customHeight="1" x14ac:dyDescent="0.25">
      <c r="R976" s="399"/>
      <c r="T976" s="65"/>
      <c r="V976" s="65"/>
      <c r="X976" s="65"/>
      <c r="Z976" s="65"/>
      <c r="AA976" s="65"/>
      <c r="AC976" s="65"/>
      <c r="AE976" s="65"/>
      <c r="AG976" s="65"/>
      <c r="AI976" s="65"/>
    </row>
    <row r="977" spans="18:35" ht="15.75" customHeight="1" x14ac:dyDescent="0.25">
      <c r="R977" s="399"/>
      <c r="T977" s="65"/>
      <c r="V977" s="65"/>
      <c r="X977" s="65"/>
      <c r="Z977" s="65"/>
      <c r="AA977" s="65"/>
      <c r="AC977" s="65"/>
      <c r="AE977" s="65"/>
      <c r="AG977" s="65"/>
      <c r="AI977" s="65"/>
    </row>
    <row r="978" spans="18:35" ht="15.75" customHeight="1" x14ac:dyDescent="0.25">
      <c r="R978" s="399"/>
      <c r="T978" s="65"/>
      <c r="V978" s="65"/>
      <c r="X978" s="65"/>
      <c r="Z978" s="65"/>
      <c r="AA978" s="65"/>
      <c r="AC978" s="65"/>
      <c r="AE978" s="65"/>
      <c r="AG978" s="65"/>
      <c r="AI978" s="65"/>
    </row>
    <row r="979" spans="18:35" ht="15.75" customHeight="1" x14ac:dyDescent="0.25">
      <c r="R979" s="399"/>
      <c r="T979" s="65"/>
      <c r="V979" s="65"/>
      <c r="X979" s="65"/>
      <c r="Z979" s="65"/>
      <c r="AA979" s="65"/>
      <c r="AC979" s="65"/>
      <c r="AE979" s="65"/>
      <c r="AG979" s="65"/>
      <c r="AI979" s="65"/>
    </row>
    <row r="980" spans="18:35" ht="15.75" customHeight="1" x14ac:dyDescent="0.25">
      <c r="R980" s="399"/>
      <c r="T980" s="65"/>
      <c r="V980" s="65"/>
      <c r="X980" s="65"/>
      <c r="Z980" s="65"/>
      <c r="AA980" s="65"/>
      <c r="AC980" s="65"/>
      <c r="AE980" s="65"/>
      <c r="AG980" s="65"/>
      <c r="AI980" s="65"/>
    </row>
    <row r="981" spans="18:35" ht="15.75" customHeight="1" x14ac:dyDescent="0.25">
      <c r="R981" s="399"/>
      <c r="T981" s="65"/>
      <c r="V981" s="65"/>
      <c r="X981" s="65"/>
      <c r="Z981" s="65"/>
      <c r="AA981" s="65"/>
      <c r="AC981" s="65"/>
      <c r="AE981" s="65"/>
      <c r="AG981" s="65"/>
      <c r="AI981" s="65"/>
    </row>
    <row r="982" spans="18:35" ht="15.75" customHeight="1" x14ac:dyDescent="0.25">
      <c r="R982" s="399"/>
      <c r="T982" s="65"/>
      <c r="V982" s="65"/>
      <c r="X982" s="65"/>
      <c r="Z982" s="65"/>
      <c r="AA982" s="65"/>
      <c r="AC982" s="65"/>
      <c r="AE982" s="65"/>
      <c r="AG982" s="65"/>
      <c r="AI982" s="65"/>
    </row>
    <row r="983" spans="18:35" ht="15.75" customHeight="1" x14ac:dyDescent="0.25">
      <c r="R983" s="399"/>
      <c r="T983" s="65"/>
      <c r="V983" s="65"/>
      <c r="X983" s="65"/>
      <c r="Z983" s="65"/>
      <c r="AA983" s="65"/>
      <c r="AC983" s="65"/>
      <c r="AE983" s="65"/>
      <c r="AG983" s="65"/>
      <c r="AI983" s="65"/>
    </row>
    <row r="984" spans="18:35" ht="15.75" customHeight="1" x14ac:dyDescent="0.25">
      <c r="R984" s="399"/>
      <c r="T984" s="65"/>
      <c r="V984" s="65"/>
      <c r="X984" s="65"/>
      <c r="Z984" s="65"/>
      <c r="AA984" s="65"/>
      <c r="AC984" s="65"/>
      <c r="AE984" s="65"/>
      <c r="AG984" s="65"/>
      <c r="AI984" s="65"/>
    </row>
    <row r="985" spans="18:35" ht="15.75" customHeight="1" x14ac:dyDescent="0.25">
      <c r="R985" s="399"/>
      <c r="T985" s="65"/>
      <c r="V985" s="65"/>
      <c r="X985" s="65"/>
      <c r="Z985" s="65"/>
      <c r="AA985" s="65"/>
      <c r="AC985" s="65"/>
      <c r="AE985" s="65"/>
      <c r="AG985" s="65"/>
      <c r="AI985" s="65"/>
    </row>
    <row r="986" spans="18:35" ht="15.75" customHeight="1" x14ac:dyDescent="0.25">
      <c r="R986" s="399"/>
      <c r="T986" s="65"/>
      <c r="V986" s="65"/>
      <c r="X986" s="65"/>
      <c r="Z986" s="65"/>
      <c r="AA986" s="65"/>
      <c r="AC986" s="65"/>
      <c r="AE986" s="65"/>
      <c r="AG986" s="65"/>
      <c r="AI986" s="65"/>
    </row>
    <row r="987" spans="18:35" ht="15.75" customHeight="1" x14ac:dyDescent="0.25">
      <c r="R987" s="399"/>
      <c r="T987" s="65"/>
      <c r="V987" s="65"/>
      <c r="X987" s="65"/>
      <c r="Z987" s="65"/>
      <c r="AA987" s="65"/>
      <c r="AC987" s="65"/>
      <c r="AE987" s="65"/>
      <c r="AG987" s="65"/>
      <c r="AI987" s="65"/>
    </row>
    <row r="988" spans="18:35" ht="15.75" customHeight="1" x14ac:dyDescent="0.25">
      <c r="R988" s="399"/>
      <c r="T988" s="65"/>
      <c r="V988" s="65"/>
      <c r="X988" s="65"/>
      <c r="Z988" s="65"/>
      <c r="AA988" s="65"/>
      <c r="AC988" s="65"/>
      <c r="AE988" s="65"/>
      <c r="AG988" s="65"/>
      <c r="AI988" s="65"/>
    </row>
    <row r="989" spans="18:35" ht="15.75" customHeight="1" x14ac:dyDescent="0.25">
      <c r="R989" s="399"/>
      <c r="T989" s="65"/>
      <c r="V989" s="65"/>
      <c r="X989" s="65"/>
      <c r="Z989" s="65"/>
      <c r="AA989" s="65"/>
      <c r="AC989" s="65"/>
      <c r="AE989" s="65"/>
      <c r="AG989" s="65"/>
      <c r="AI989" s="65"/>
    </row>
    <row r="990" spans="18:35" ht="15.75" customHeight="1" x14ac:dyDescent="0.25">
      <c r="R990" s="399"/>
      <c r="T990" s="65"/>
      <c r="V990" s="65"/>
      <c r="X990" s="65"/>
      <c r="Z990" s="65"/>
      <c r="AA990" s="65"/>
      <c r="AC990" s="65"/>
      <c r="AE990" s="65"/>
      <c r="AG990" s="65"/>
      <c r="AI990" s="65"/>
    </row>
    <row r="991" spans="18:35" ht="15.75" customHeight="1" x14ac:dyDescent="0.25">
      <c r="R991" s="399"/>
      <c r="T991" s="65"/>
      <c r="V991" s="65"/>
      <c r="X991" s="65"/>
      <c r="Z991" s="65"/>
      <c r="AA991" s="65"/>
      <c r="AC991" s="65"/>
      <c r="AE991" s="65"/>
      <c r="AG991" s="65"/>
      <c r="AI991" s="65"/>
    </row>
    <row r="992" spans="18:35" ht="15.75" customHeight="1" x14ac:dyDescent="0.25">
      <c r="R992" s="399"/>
      <c r="T992" s="65"/>
      <c r="V992" s="65"/>
      <c r="X992" s="65"/>
      <c r="Z992" s="65"/>
      <c r="AA992" s="65"/>
      <c r="AC992" s="65"/>
      <c r="AE992" s="65"/>
      <c r="AG992" s="65"/>
      <c r="AI992" s="65"/>
    </row>
    <row r="993" spans="18:35" ht="15.75" customHeight="1" x14ac:dyDescent="0.25">
      <c r="R993" s="399"/>
      <c r="T993" s="65"/>
      <c r="V993" s="65"/>
      <c r="X993" s="65"/>
      <c r="Z993" s="65"/>
      <c r="AA993" s="65"/>
      <c r="AC993" s="65"/>
      <c r="AE993" s="65"/>
      <c r="AG993" s="65"/>
      <c r="AI993" s="65"/>
    </row>
    <row r="994" spans="18:35" ht="15.75" customHeight="1" x14ac:dyDescent="0.25">
      <c r="R994" s="399"/>
      <c r="T994" s="65"/>
      <c r="V994" s="65"/>
      <c r="X994" s="65"/>
      <c r="Z994" s="65"/>
      <c r="AA994" s="65"/>
      <c r="AC994" s="65"/>
      <c r="AE994" s="65"/>
      <c r="AG994" s="65"/>
      <c r="AI994" s="65"/>
    </row>
    <row r="995" spans="18:35" ht="15.75" customHeight="1" x14ac:dyDescent="0.25">
      <c r="R995" s="399"/>
      <c r="T995" s="65"/>
      <c r="V995" s="65"/>
      <c r="X995" s="65"/>
      <c r="Z995" s="65"/>
      <c r="AA995" s="65"/>
      <c r="AC995" s="65"/>
      <c r="AE995" s="65"/>
      <c r="AG995" s="65"/>
      <c r="AI995" s="65"/>
    </row>
    <row r="996" spans="18:35" ht="15.75" customHeight="1" x14ac:dyDescent="0.25">
      <c r="R996" s="399"/>
      <c r="T996" s="65"/>
      <c r="V996" s="65"/>
      <c r="X996" s="65"/>
      <c r="Z996" s="65"/>
      <c r="AA996" s="65"/>
      <c r="AC996" s="65"/>
      <c r="AE996" s="65"/>
      <c r="AG996" s="65"/>
      <c r="AI996" s="65"/>
    </row>
    <row r="997" spans="18:35" ht="15.75" customHeight="1" x14ac:dyDescent="0.25">
      <c r="R997" s="399"/>
      <c r="T997" s="65"/>
      <c r="V997" s="65"/>
      <c r="X997" s="65"/>
      <c r="Z997" s="65"/>
      <c r="AA997" s="65"/>
      <c r="AC997" s="65"/>
      <c r="AE997" s="65"/>
      <c r="AG997" s="65"/>
      <c r="AI997" s="65"/>
    </row>
    <row r="998" spans="18:35" ht="15.75" customHeight="1" x14ac:dyDescent="0.25">
      <c r="R998" s="399"/>
      <c r="T998" s="65"/>
      <c r="V998" s="65"/>
      <c r="X998" s="65"/>
      <c r="Z998" s="65"/>
      <c r="AA998" s="65"/>
      <c r="AC998" s="65"/>
      <c r="AE998" s="65"/>
      <c r="AG998" s="65"/>
      <c r="AI998" s="65"/>
    </row>
    <row r="999" spans="18:35" ht="15.75" customHeight="1" x14ac:dyDescent="0.25">
      <c r="R999" s="399"/>
      <c r="T999" s="65"/>
      <c r="V999" s="65"/>
      <c r="X999" s="65"/>
      <c r="Z999" s="65"/>
      <c r="AA999" s="65"/>
      <c r="AC999" s="65"/>
      <c r="AE999" s="65"/>
      <c r="AG999" s="65"/>
      <c r="AI999" s="65"/>
    </row>
    <row r="1000" spans="18:35" ht="15.75" customHeight="1" x14ac:dyDescent="0.25">
      <c r="R1000" s="399"/>
      <c r="T1000" s="65"/>
      <c r="V1000" s="65"/>
      <c r="X1000" s="65"/>
      <c r="Z1000" s="65"/>
      <c r="AA1000" s="65"/>
      <c r="AC1000" s="65"/>
      <c r="AE1000" s="65"/>
      <c r="AG1000" s="65"/>
      <c r="AI1000" s="65"/>
    </row>
  </sheetData>
  <mergeCells count="48">
    <mergeCell ref="E5:E7"/>
    <mergeCell ref="F5:F7"/>
    <mergeCell ref="L5:L7"/>
    <mergeCell ref="M5:M7"/>
    <mergeCell ref="N30:P30"/>
    <mergeCell ref="N5:N7"/>
    <mergeCell ref="O5:O7"/>
    <mergeCell ref="A14:P14"/>
    <mergeCell ref="A5:A7"/>
    <mergeCell ref="P5:P7"/>
    <mergeCell ref="G5:G7"/>
    <mergeCell ref="H5:H7"/>
    <mergeCell ref="I5:I7"/>
    <mergeCell ref="J5:J7"/>
    <mergeCell ref="K5:K7"/>
    <mergeCell ref="B5:B7"/>
    <mergeCell ref="C5:C7"/>
    <mergeCell ref="D5:D7"/>
    <mergeCell ref="R14:Z14"/>
    <mergeCell ref="AA14:AI14"/>
    <mergeCell ref="A22:P22"/>
    <mergeCell ref="R22:Z22"/>
    <mergeCell ref="AA22:AI22"/>
    <mergeCell ref="Y5:Z5"/>
    <mergeCell ref="AA5:AA7"/>
    <mergeCell ref="Y6:Z6"/>
    <mergeCell ref="S6:T6"/>
    <mergeCell ref="U6:V6"/>
    <mergeCell ref="W6:X6"/>
    <mergeCell ref="Q5:Q7"/>
    <mergeCell ref="R5:R7"/>
    <mergeCell ref="S5:T5"/>
    <mergeCell ref="A1:B1"/>
    <mergeCell ref="A2:AI2"/>
    <mergeCell ref="A3:G3"/>
    <mergeCell ref="A4:P4"/>
    <mergeCell ref="R4:Z4"/>
    <mergeCell ref="AA4:AI4"/>
    <mergeCell ref="U5:V5"/>
    <mergeCell ref="W5:X5"/>
    <mergeCell ref="AG5:AG7"/>
    <mergeCell ref="AH5:AH7"/>
    <mergeCell ref="AI5:AI7"/>
    <mergeCell ref="AB5:AB7"/>
    <mergeCell ref="AC5:AC7"/>
    <mergeCell ref="AD5:AD7"/>
    <mergeCell ref="AE5:AE7"/>
    <mergeCell ref="AF5:AF7"/>
  </mergeCells>
  <pageMargins left="0.70866141732283472" right="0.70866141732283472" top="1.3385826771653544" bottom="0.74803149606299213" header="0" footer="0"/>
  <pageSetup scale="75" orientation="portrait" r:id="rId1"/>
  <headerFooter>
    <oddHeader>&amp;L
&amp;G&amp;C&amp;"Arial,Negrita"&amp;12 
PROYECTO I+D+i&amp;R&amp;"Arial,Negrita"&amp;10
Corporación Autónoma Regional de Cundinamarca 
Dirección Técnico Científica y de Modelamiento Ambiental</oddHeader>
    <oddFooter>&amp;RPágina &amp;P de</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Q1000"/>
  <sheetViews>
    <sheetView showGridLines="0" view="pageLayout" zoomScaleNormal="100" workbookViewId="0">
      <selection activeCell="D14" sqref="D14"/>
    </sheetView>
  </sheetViews>
  <sheetFormatPr defaultColWidth="14.44140625" defaultRowHeight="15" customHeight="1" x14ac:dyDescent="0.25"/>
  <cols>
    <col min="1" max="1" width="11.77734375" style="1" customWidth="1"/>
    <col min="2" max="2" width="8.21875" style="1" customWidth="1"/>
    <col min="3" max="4" width="15.44140625" style="1" customWidth="1"/>
    <col min="5" max="5" width="23.21875" style="1" customWidth="1"/>
    <col min="6" max="6" width="19.77734375" style="1" customWidth="1"/>
    <col min="7" max="7" width="16.44140625" style="1" customWidth="1"/>
    <col min="8" max="8" width="22.44140625" style="1" customWidth="1"/>
    <col min="9" max="9" width="17.44140625" style="1" customWidth="1"/>
    <col min="10" max="10" width="3.77734375" style="1" customWidth="1"/>
    <col min="11" max="11" width="19.21875" style="1" customWidth="1"/>
    <col min="12" max="12" width="30" style="1" customWidth="1"/>
    <col min="13" max="13" width="38.21875" style="1" customWidth="1"/>
    <col min="14" max="14" width="11.77734375" style="1" customWidth="1"/>
    <col min="15" max="15" width="16.44140625" style="1" customWidth="1"/>
    <col min="16" max="16" width="19.77734375" style="1" customWidth="1"/>
    <col min="17" max="17" width="14.21875" style="1" customWidth="1"/>
    <col min="18" max="16384" width="14.44140625" style="1"/>
  </cols>
  <sheetData>
    <row r="1" spans="1:16" ht="21" customHeight="1" x14ac:dyDescent="0.25">
      <c r="A1" s="489" t="s">
        <v>679</v>
      </c>
      <c r="B1" s="424"/>
      <c r="C1" s="424"/>
      <c r="D1" s="424"/>
      <c r="E1" s="424"/>
    </row>
    <row r="3" spans="1:16" ht="21" customHeight="1" x14ac:dyDescent="0.3">
      <c r="A3" s="747" t="s">
        <v>493</v>
      </c>
      <c r="B3" s="518"/>
      <c r="C3" s="518"/>
      <c r="D3" s="518"/>
      <c r="E3" s="518"/>
      <c r="F3" s="518"/>
      <c r="G3" s="518"/>
      <c r="H3" s="518"/>
      <c r="I3" s="518"/>
      <c r="J3" s="518"/>
      <c r="K3" s="518"/>
      <c r="L3" s="519"/>
      <c r="M3" s="223" t="s">
        <v>494</v>
      </c>
      <c r="N3" s="748"/>
      <c r="O3" s="518"/>
      <c r="P3" s="519"/>
    </row>
    <row r="4" spans="1:16" ht="14.25" customHeight="1" x14ac:dyDescent="0.25">
      <c r="A4" s="224"/>
      <c r="B4" s="224"/>
      <c r="C4" s="224"/>
      <c r="D4" s="224"/>
      <c r="E4" s="224"/>
      <c r="F4" s="224"/>
      <c r="G4" s="224"/>
      <c r="H4" s="224"/>
      <c r="I4" s="224"/>
      <c r="J4" s="224"/>
      <c r="K4" s="224"/>
      <c r="L4" s="224"/>
      <c r="M4" s="224"/>
      <c r="N4" s="224"/>
      <c r="O4" s="224"/>
      <c r="P4" s="224"/>
    </row>
    <row r="5" spans="1:16" ht="14.25" customHeight="1" x14ac:dyDescent="0.25">
      <c r="A5" s="224"/>
      <c r="B5" s="224"/>
      <c r="C5" s="370" t="s">
        <v>495</v>
      </c>
      <c r="D5" s="225"/>
      <c r="E5" s="225"/>
      <c r="F5" s="225"/>
      <c r="G5" s="225"/>
      <c r="H5" s="225"/>
      <c r="I5" s="225"/>
      <c r="J5" s="225"/>
      <c r="K5" s="225"/>
      <c r="L5" s="225"/>
      <c r="M5" s="225"/>
      <c r="N5" s="225"/>
      <c r="O5" s="225"/>
      <c r="P5" s="89"/>
    </row>
    <row r="6" spans="1:16" ht="20.25" customHeight="1" x14ac:dyDescent="0.25">
      <c r="A6" s="224"/>
      <c r="B6" s="224"/>
      <c r="C6" s="749" t="s">
        <v>496</v>
      </c>
      <c r="D6" s="519"/>
      <c r="E6" s="90"/>
      <c r="F6" s="224"/>
      <c r="G6" s="224"/>
      <c r="H6" s="224"/>
      <c r="I6" s="224"/>
      <c r="J6" s="224"/>
      <c r="K6" s="224"/>
      <c r="L6" s="224"/>
      <c r="M6" s="750" t="s">
        <v>497</v>
      </c>
      <c r="N6" s="526"/>
      <c r="O6" s="527"/>
      <c r="P6" s="90"/>
    </row>
    <row r="7" spans="1:16" ht="24" customHeight="1" x14ac:dyDescent="0.25">
      <c r="A7" s="224"/>
      <c r="B7" s="224"/>
      <c r="C7" s="749" t="s">
        <v>498</v>
      </c>
      <c r="D7" s="519"/>
      <c r="E7" s="91"/>
      <c r="F7" s="226" t="s">
        <v>499</v>
      </c>
      <c r="G7" s="224"/>
      <c r="H7" s="224"/>
      <c r="I7" s="224"/>
      <c r="J7" s="224"/>
      <c r="K7" s="224"/>
      <c r="L7" s="224"/>
      <c r="M7" s="741" t="s">
        <v>500</v>
      </c>
      <c r="N7" s="518"/>
      <c r="O7" s="519"/>
      <c r="P7" s="91"/>
    </row>
    <row r="8" spans="1:16" ht="68.25" customHeight="1" x14ac:dyDescent="0.25">
      <c r="A8" s="224"/>
      <c r="B8" s="224"/>
      <c r="C8" s="751" t="s">
        <v>501</v>
      </c>
      <c r="D8" s="519"/>
      <c r="E8" s="91"/>
      <c r="F8" s="227" t="s">
        <v>502</v>
      </c>
      <c r="G8" s="224"/>
      <c r="H8" s="224"/>
      <c r="I8" s="224"/>
      <c r="J8" s="224"/>
      <c r="K8" s="224"/>
      <c r="L8" s="224"/>
      <c r="M8" s="224"/>
      <c r="N8" s="224"/>
      <c r="O8" s="224"/>
      <c r="P8" s="224"/>
    </row>
    <row r="9" spans="1:16" ht="14.25" customHeight="1" x14ac:dyDescent="0.25">
      <c r="A9" s="224"/>
      <c r="B9" s="224"/>
      <c r="C9" s="224"/>
      <c r="D9" s="224"/>
      <c r="E9" s="224"/>
      <c r="F9" s="224"/>
      <c r="G9" s="224"/>
      <c r="H9" s="224"/>
      <c r="I9" s="224"/>
      <c r="J9" s="224"/>
      <c r="K9" s="224"/>
      <c r="L9" s="224"/>
      <c r="M9" s="224"/>
      <c r="N9" s="224"/>
      <c r="O9" s="224"/>
      <c r="P9" s="224"/>
    </row>
    <row r="10" spans="1:16" ht="22.5" customHeight="1" x14ac:dyDescent="0.25">
      <c r="A10" s="371" t="s">
        <v>503</v>
      </c>
      <c r="B10" s="372"/>
      <c r="C10" s="225"/>
      <c r="D10" s="225"/>
      <c r="E10" s="225"/>
      <c r="F10" s="225"/>
      <c r="G10" s="225"/>
      <c r="H10" s="225"/>
      <c r="I10" s="225"/>
      <c r="J10" s="225"/>
      <c r="K10" s="225"/>
      <c r="L10" s="225"/>
      <c r="M10" s="225"/>
      <c r="N10" s="225"/>
      <c r="O10" s="225"/>
      <c r="P10" s="89"/>
    </row>
    <row r="11" spans="1:16" ht="14.25" customHeight="1" x14ac:dyDescent="0.25">
      <c r="A11" s="224"/>
      <c r="B11" s="224"/>
      <c r="C11" s="742" t="s">
        <v>504</v>
      </c>
      <c r="D11" s="527"/>
      <c r="E11" s="742"/>
      <c r="F11" s="526"/>
      <c r="G11" s="229" t="s">
        <v>505</v>
      </c>
      <c r="H11" s="224"/>
      <c r="I11" s="224"/>
      <c r="J11" s="224"/>
      <c r="K11" s="224"/>
      <c r="L11" s="224"/>
      <c r="M11" s="224"/>
      <c r="N11" s="224"/>
      <c r="O11" s="224"/>
      <c r="P11" s="373"/>
    </row>
    <row r="12" spans="1:16" ht="14.25" customHeight="1" x14ac:dyDescent="0.25">
      <c r="A12" s="224"/>
      <c r="B12" s="224"/>
      <c r="C12" s="740" t="s">
        <v>506</v>
      </c>
      <c r="D12" s="519"/>
      <c r="E12" s="740"/>
      <c r="F12" s="518"/>
      <c r="G12" s="230"/>
      <c r="H12" s="231"/>
      <c r="I12" s="231"/>
      <c r="J12" s="231"/>
      <c r="K12" s="231"/>
      <c r="L12" s="231"/>
      <c r="M12" s="231"/>
      <c r="N12" s="231"/>
      <c r="O12" s="231"/>
      <c r="P12" s="232"/>
    </row>
    <row r="13" spans="1:16" ht="14.25" customHeight="1" x14ac:dyDescent="0.25">
      <c r="A13" s="224"/>
      <c r="B13" s="224"/>
      <c r="C13" s="224"/>
      <c r="D13" s="224"/>
      <c r="E13" s="224"/>
      <c r="F13" s="224"/>
      <c r="G13" s="224"/>
      <c r="H13" s="224"/>
      <c r="I13" s="224"/>
      <c r="J13" s="224"/>
      <c r="K13" s="224"/>
      <c r="L13" s="224"/>
      <c r="M13" s="224"/>
      <c r="N13" s="224"/>
      <c r="O13" s="224"/>
      <c r="P13" s="224"/>
    </row>
    <row r="14" spans="1:16" ht="22.5" customHeight="1" x14ac:dyDescent="0.25">
      <c r="A14" s="371" t="s">
        <v>507</v>
      </c>
      <c r="B14" s="372"/>
      <c r="C14" s="372"/>
      <c r="D14" s="372"/>
      <c r="E14" s="372"/>
      <c r="F14" s="372"/>
      <c r="G14" s="372"/>
      <c r="H14" s="372"/>
      <c r="I14" s="372"/>
      <c r="J14" s="372"/>
      <c r="K14" s="372"/>
      <c r="L14" s="372"/>
      <c r="M14" s="372"/>
      <c r="N14" s="372"/>
      <c r="O14" s="372"/>
      <c r="P14" s="374"/>
    </row>
    <row r="15" spans="1:16" ht="14.25" customHeight="1" x14ac:dyDescent="0.25">
      <c r="A15" s="224"/>
      <c r="B15" s="224"/>
      <c r="C15" s="742" t="s">
        <v>504</v>
      </c>
      <c r="D15" s="527"/>
      <c r="E15" s="742"/>
      <c r="F15" s="526"/>
      <c r="G15" s="229" t="s">
        <v>505</v>
      </c>
      <c r="H15" s="224"/>
      <c r="I15" s="224"/>
      <c r="J15" s="224"/>
      <c r="K15" s="224"/>
      <c r="L15" s="224"/>
      <c r="M15" s="224"/>
      <c r="N15" s="224"/>
      <c r="O15" s="224"/>
      <c r="P15" s="373"/>
    </row>
    <row r="16" spans="1:16" ht="14.25" customHeight="1" x14ac:dyDescent="0.25">
      <c r="A16" s="224"/>
      <c r="B16" s="224"/>
      <c r="C16" s="740" t="s">
        <v>506</v>
      </c>
      <c r="D16" s="519"/>
      <c r="E16" s="740"/>
      <c r="F16" s="518"/>
      <c r="G16" s="230"/>
      <c r="H16" s="231"/>
      <c r="I16" s="231"/>
      <c r="J16" s="231"/>
      <c r="K16" s="231"/>
      <c r="L16" s="231"/>
      <c r="M16" s="231"/>
      <c r="N16" s="231"/>
      <c r="O16" s="231"/>
      <c r="P16" s="232"/>
    </row>
    <row r="17" spans="1:16" ht="14.25" customHeight="1" x14ac:dyDescent="0.25">
      <c r="A17" s="224"/>
      <c r="B17" s="224"/>
      <c r="C17" s="224"/>
      <c r="D17" s="224"/>
      <c r="E17" s="224"/>
      <c r="F17" s="224"/>
      <c r="G17" s="224"/>
      <c r="H17" s="224"/>
      <c r="I17" s="224"/>
      <c r="J17" s="224"/>
      <c r="K17" s="224"/>
      <c r="L17" s="224"/>
      <c r="M17" s="224"/>
      <c r="N17" s="224"/>
      <c r="O17" s="224"/>
      <c r="P17" s="224"/>
    </row>
    <row r="18" spans="1:16" ht="21.75" customHeight="1" x14ac:dyDescent="0.25">
      <c r="A18" s="741" t="s">
        <v>508</v>
      </c>
      <c r="B18" s="518"/>
      <c r="C18" s="518"/>
      <c r="D18" s="518"/>
      <c r="E18" s="518"/>
      <c r="F18" s="518"/>
      <c r="G18" s="518"/>
      <c r="H18" s="518"/>
      <c r="I18" s="225"/>
      <c r="J18" s="225"/>
      <c r="K18" s="225"/>
      <c r="L18" s="225"/>
      <c r="M18" s="225"/>
      <c r="N18" s="225"/>
      <c r="O18" s="225"/>
      <c r="P18" s="89"/>
    </row>
    <row r="19" spans="1:16" ht="14.25" customHeight="1" x14ac:dyDescent="0.25">
      <c r="A19" s="224"/>
      <c r="B19" s="224"/>
      <c r="C19" s="742" t="s">
        <v>504</v>
      </c>
      <c r="D19" s="527"/>
      <c r="E19" s="742"/>
      <c r="F19" s="526"/>
      <c r="G19" s="375" t="s">
        <v>505</v>
      </c>
      <c r="H19" s="228"/>
      <c r="I19" s="228"/>
      <c r="J19" s="228"/>
      <c r="K19" s="228"/>
      <c r="L19" s="228"/>
      <c r="M19" s="228"/>
      <c r="N19" s="228"/>
      <c r="O19" s="228"/>
      <c r="P19" s="92"/>
    </row>
    <row r="20" spans="1:16" ht="14.25" customHeight="1" x14ac:dyDescent="0.25">
      <c r="A20" s="224"/>
      <c r="B20" s="224"/>
      <c r="C20" s="740" t="s">
        <v>506</v>
      </c>
      <c r="D20" s="519"/>
      <c r="E20" s="740"/>
      <c r="F20" s="518"/>
      <c r="G20" s="230"/>
      <c r="H20" s="231"/>
      <c r="I20" s="231"/>
      <c r="J20" s="231"/>
      <c r="K20" s="231"/>
      <c r="L20" s="231"/>
      <c r="M20" s="231"/>
      <c r="N20" s="231"/>
      <c r="O20" s="231"/>
      <c r="P20" s="232"/>
    </row>
    <row r="21" spans="1:16" ht="14.25" customHeight="1" x14ac:dyDescent="0.25">
      <c r="A21" s="224"/>
      <c r="B21" s="224"/>
      <c r="C21" s="224"/>
      <c r="D21" s="224"/>
      <c r="E21" s="224"/>
      <c r="F21" s="224"/>
      <c r="G21" s="224"/>
      <c r="H21" s="224"/>
      <c r="I21" s="224"/>
      <c r="J21" s="224"/>
      <c r="K21" s="224"/>
      <c r="L21" s="224"/>
      <c r="M21" s="224"/>
      <c r="N21" s="224"/>
      <c r="O21" s="224"/>
      <c r="P21" s="224"/>
    </row>
    <row r="22" spans="1:16" ht="14.25" customHeight="1" x14ac:dyDescent="0.25">
      <c r="A22" s="745" t="s">
        <v>509</v>
      </c>
      <c r="B22" s="518"/>
      <c r="C22" s="518"/>
      <c r="D22" s="518"/>
      <c r="E22" s="518"/>
      <c r="F22" s="518"/>
      <c r="G22" s="518"/>
      <c r="H22" s="518"/>
      <c r="I22" s="225"/>
      <c r="J22" s="225"/>
      <c r="K22" s="225"/>
      <c r="L22" s="225"/>
      <c r="M22" s="225"/>
      <c r="N22" s="225"/>
      <c r="O22" s="225"/>
      <c r="P22" s="89"/>
    </row>
    <row r="23" spans="1:16" ht="14.25" customHeight="1" x14ac:dyDescent="0.25">
      <c r="A23" s="224"/>
      <c r="B23" s="224"/>
      <c r="C23" s="742" t="s">
        <v>504</v>
      </c>
      <c r="D23" s="527"/>
      <c r="E23" s="742"/>
      <c r="F23" s="526"/>
      <c r="G23" s="375" t="s">
        <v>505</v>
      </c>
      <c r="H23" s="228"/>
      <c r="I23" s="228"/>
      <c r="J23" s="228"/>
      <c r="K23" s="228"/>
      <c r="L23" s="228"/>
      <c r="M23" s="228"/>
      <c r="N23" s="228"/>
      <c r="O23" s="228"/>
      <c r="P23" s="92"/>
    </row>
    <row r="24" spans="1:16" ht="14.25" customHeight="1" x14ac:dyDescent="0.25">
      <c r="A24" s="224"/>
      <c r="B24" s="224"/>
      <c r="C24" s="742" t="s">
        <v>506</v>
      </c>
      <c r="D24" s="527"/>
      <c r="E24" s="742"/>
      <c r="F24" s="526"/>
      <c r="G24" s="230"/>
      <c r="H24" s="231"/>
      <c r="I24" s="231"/>
      <c r="J24" s="231"/>
      <c r="K24" s="231"/>
      <c r="L24" s="231"/>
      <c r="M24" s="231"/>
      <c r="N24" s="231"/>
      <c r="O24" s="231"/>
      <c r="P24" s="232"/>
    </row>
    <row r="25" spans="1:16" ht="14.25" customHeight="1" x14ac:dyDescent="0.25">
      <c r="A25" s="224"/>
      <c r="B25" s="224"/>
      <c r="C25" s="224"/>
      <c r="D25" s="224"/>
      <c r="E25" s="224"/>
      <c r="F25" s="224"/>
      <c r="G25" s="224"/>
      <c r="H25" s="224"/>
      <c r="I25" s="224"/>
      <c r="J25" s="224"/>
      <c r="K25" s="224"/>
      <c r="L25" s="224"/>
      <c r="M25" s="224"/>
      <c r="N25" s="224"/>
      <c r="O25" s="224"/>
      <c r="P25" s="224"/>
    </row>
    <row r="26" spans="1:16" ht="14.25" customHeight="1" x14ac:dyDescent="0.25">
      <c r="A26" s="745" t="s">
        <v>510</v>
      </c>
      <c r="B26" s="518"/>
      <c r="C26" s="518"/>
      <c r="D26" s="518"/>
      <c r="E26" s="518"/>
      <c r="F26" s="518"/>
      <c r="G26" s="518"/>
      <c r="H26" s="518"/>
      <c r="I26" s="518"/>
      <c r="J26" s="225"/>
      <c r="K26" s="225"/>
      <c r="L26" s="225"/>
      <c r="M26" s="225"/>
      <c r="N26" s="225"/>
      <c r="O26" s="225"/>
      <c r="P26" s="89"/>
    </row>
    <row r="27" spans="1:16" ht="14.25" customHeight="1" x14ac:dyDescent="0.25">
      <c r="A27" s="224"/>
      <c r="B27" s="224"/>
      <c r="C27" s="742" t="s">
        <v>504</v>
      </c>
      <c r="D27" s="527"/>
      <c r="E27" s="742"/>
      <c r="F27" s="527"/>
      <c r="G27" s="375" t="s">
        <v>505</v>
      </c>
      <c r="H27" s="228"/>
      <c r="I27" s="228"/>
      <c r="J27" s="228"/>
      <c r="K27" s="228"/>
      <c r="L27" s="228"/>
      <c r="M27" s="228"/>
      <c r="N27" s="228"/>
      <c r="O27" s="228"/>
      <c r="P27" s="92"/>
    </row>
    <row r="28" spans="1:16" ht="14.25" customHeight="1" x14ac:dyDescent="0.25">
      <c r="A28" s="224"/>
      <c r="B28" s="224"/>
      <c r="C28" s="740" t="s">
        <v>506</v>
      </c>
      <c r="D28" s="519"/>
      <c r="E28" s="740"/>
      <c r="F28" s="519"/>
      <c r="G28" s="230"/>
      <c r="H28" s="231"/>
      <c r="I28" s="231"/>
      <c r="J28" s="231"/>
      <c r="K28" s="231"/>
      <c r="L28" s="231"/>
      <c r="M28" s="231"/>
      <c r="N28" s="231"/>
      <c r="O28" s="231"/>
      <c r="P28" s="232"/>
    </row>
    <row r="29" spans="1:16" ht="14.25" customHeight="1" x14ac:dyDescent="0.25">
      <c r="A29" s="224"/>
      <c r="B29" s="224"/>
      <c r="C29" s="224"/>
      <c r="D29" s="224"/>
      <c r="E29" s="224"/>
      <c r="F29" s="224"/>
      <c r="G29" s="224"/>
      <c r="H29" s="224"/>
      <c r="I29" s="224"/>
      <c r="J29" s="224"/>
      <c r="K29" s="224"/>
      <c r="L29" s="224"/>
      <c r="M29" s="224"/>
      <c r="N29" s="224"/>
      <c r="O29" s="224"/>
      <c r="P29" s="224"/>
    </row>
    <row r="30" spans="1:16" ht="39.75" customHeight="1" x14ac:dyDescent="0.25">
      <c r="A30" s="741" t="s">
        <v>511</v>
      </c>
      <c r="B30" s="518"/>
      <c r="C30" s="518"/>
      <c r="D30" s="518"/>
      <c r="E30" s="518"/>
      <c r="F30" s="518"/>
      <c r="G30" s="518"/>
      <c r="H30" s="518"/>
      <c r="I30" s="518"/>
      <c r="J30" s="518"/>
      <c r="K30" s="225"/>
      <c r="L30" s="225"/>
      <c r="M30" s="225"/>
      <c r="N30" s="225"/>
      <c r="O30" s="225"/>
      <c r="P30" s="89"/>
    </row>
    <row r="31" spans="1:16" ht="14.25" customHeight="1" x14ac:dyDescent="0.25">
      <c r="A31" s="224"/>
      <c r="B31" s="224"/>
      <c r="C31" s="742" t="s">
        <v>504</v>
      </c>
      <c r="D31" s="527"/>
      <c r="E31" s="742"/>
      <c r="F31" s="527"/>
      <c r="G31" s="229" t="s">
        <v>505</v>
      </c>
      <c r="H31" s="224"/>
      <c r="I31" s="224"/>
      <c r="J31" s="224"/>
      <c r="K31" s="224"/>
      <c r="L31" s="224"/>
      <c r="M31" s="224"/>
      <c r="N31" s="224"/>
      <c r="O31" s="224"/>
      <c r="P31" s="373"/>
    </row>
    <row r="32" spans="1:16" ht="14.25" customHeight="1" x14ac:dyDescent="0.25">
      <c r="A32" s="224"/>
      <c r="B32" s="224"/>
      <c r="C32" s="740" t="s">
        <v>506</v>
      </c>
      <c r="D32" s="519"/>
      <c r="E32" s="740"/>
      <c r="F32" s="519"/>
      <c r="G32" s="230"/>
      <c r="H32" s="231"/>
      <c r="I32" s="231"/>
      <c r="J32" s="231"/>
      <c r="K32" s="231"/>
      <c r="L32" s="231"/>
      <c r="M32" s="231"/>
      <c r="N32" s="231"/>
      <c r="O32" s="231"/>
      <c r="P32" s="232"/>
    </row>
    <row r="33" spans="1:16" ht="14.25" customHeight="1" x14ac:dyDescent="0.25">
      <c r="A33" s="224"/>
      <c r="B33" s="224"/>
      <c r="C33" s="224"/>
      <c r="D33" s="224"/>
      <c r="E33" s="224"/>
      <c r="F33" s="224"/>
      <c r="G33" s="224"/>
      <c r="H33" s="224"/>
      <c r="I33" s="224"/>
      <c r="J33" s="224"/>
      <c r="K33" s="224"/>
      <c r="L33" s="224"/>
      <c r="M33" s="224"/>
      <c r="N33" s="224"/>
      <c r="O33" s="224"/>
      <c r="P33" s="224"/>
    </row>
    <row r="34" spans="1:16" ht="39.75" customHeight="1" x14ac:dyDescent="0.25">
      <c r="A34" s="741" t="s">
        <v>512</v>
      </c>
      <c r="B34" s="518"/>
      <c r="C34" s="518"/>
      <c r="D34" s="518"/>
      <c r="E34" s="518"/>
      <c r="F34" s="518"/>
      <c r="G34" s="518"/>
      <c r="H34" s="518"/>
      <c r="I34" s="518"/>
      <c r="J34" s="518"/>
      <c r="K34" s="225"/>
      <c r="L34" s="225"/>
      <c r="M34" s="225"/>
      <c r="N34" s="225"/>
      <c r="O34" s="225"/>
      <c r="P34" s="89"/>
    </row>
    <row r="35" spans="1:16" ht="14.25" customHeight="1" x14ac:dyDescent="0.25">
      <c r="A35" s="224"/>
      <c r="B35" s="224"/>
      <c r="C35" s="742" t="s">
        <v>504</v>
      </c>
      <c r="D35" s="527"/>
      <c r="E35" s="742"/>
      <c r="F35" s="526"/>
      <c r="G35" s="375" t="s">
        <v>505</v>
      </c>
      <c r="H35" s="228"/>
      <c r="I35" s="228"/>
      <c r="J35" s="228"/>
      <c r="K35" s="228"/>
      <c r="L35" s="228"/>
      <c r="M35" s="228"/>
      <c r="N35" s="228"/>
      <c r="O35" s="228"/>
      <c r="P35" s="92"/>
    </row>
    <row r="36" spans="1:16" ht="14.25" customHeight="1" x14ac:dyDescent="0.25">
      <c r="A36" s="224"/>
      <c r="B36" s="224"/>
      <c r="C36" s="740" t="s">
        <v>506</v>
      </c>
      <c r="D36" s="519"/>
      <c r="E36" s="740"/>
      <c r="F36" s="518"/>
      <c r="G36" s="230"/>
      <c r="H36" s="231"/>
      <c r="I36" s="231"/>
      <c r="J36" s="231"/>
      <c r="K36" s="231"/>
      <c r="L36" s="231"/>
      <c r="M36" s="231"/>
      <c r="N36" s="231"/>
      <c r="O36" s="231"/>
      <c r="P36" s="232"/>
    </row>
    <row r="37" spans="1:16" ht="14.25" customHeight="1" x14ac:dyDescent="0.25">
      <c r="A37" s="224"/>
      <c r="B37" s="224"/>
      <c r="C37" s="228"/>
      <c r="D37" s="228"/>
      <c r="E37" s="228"/>
      <c r="F37" s="228"/>
      <c r="G37" s="224"/>
      <c r="H37" s="224"/>
      <c r="I37" s="224"/>
      <c r="J37" s="224"/>
      <c r="K37" s="224"/>
      <c r="L37" s="224"/>
      <c r="M37" s="224"/>
      <c r="N37" s="224"/>
      <c r="O37" s="224"/>
      <c r="P37" s="224"/>
    </row>
    <row r="38" spans="1:16" ht="39.75" customHeight="1" x14ac:dyDescent="0.25">
      <c r="A38" s="745" t="s">
        <v>513</v>
      </c>
      <c r="B38" s="518"/>
      <c r="C38" s="518"/>
      <c r="D38" s="518"/>
      <c r="E38" s="518"/>
      <c r="F38" s="518"/>
      <c r="G38" s="518"/>
      <c r="H38" s="518"/>
      <c r="I38" s="518"/>
      <c r="J38" s="518"/>
      <c r="K38" s="225"/>
      <c r="L38" s="225"/>
      <c r="M38" s="225"/>
      <c r="N38" s="225"/>
      <c r="O38" s="225"/>
      <c r="P38" s="89"/>
    </row>
    <row r="39" spans="1:16" ht="14.25" customHeight="1" x14ac:dyDescent="0.25">
      <c r="A39" s="224"/>
      <c r="B39" s="224"/>
      <c r="C39" s="742" t="s">
        <v>504</v>
      </c>
      <c r="D39" s="527"/>
      <c r="E39" s="742"/>
      <c r="F39" s="526"/>
      <c r="G39" s="375" t="s">
        <v>505</v>
      </c>
      <c r="H39" s="228"/>
      <c r="I39" s="228"/>
      <c r="J39" s="228"/>
      <c r="K39" s="228"/>
      <c r="L39" s="228"/>
      <c r="M39" s="228"/>
      <c r="N39" s="228"/>
      <c r="O39" s="228"/>
      <c r="P39" s="92"/>
    </row>
    <row r="40" spans="1:16" ht="14.25" customHeight="1" x14ac:dyDescent="0.25">
      <c r="A40" s="224"/>
      <c r="B40" s="224"/>
      <c r="C40" s="740" t="s">
        <v>506</v>
      </c>
      <c r="D40" s="519"/>
      <c r="E40" s="740"/>
      <c r="F40" s="518"/>
      <c r="G40" s="230"/>
      <c r="H40" s="231"/>
      <c r="I40" s="231"/>
      <c r="J40" s="231"/>
      <c r="K40" s="231"/>
      <c r="L40" s="231"/>
      <c r="M40" s="231"/>
      <c r="N40" s="231"/>
      <c r="O40" s="231"/>
      <c r="P40" s="232"/>
    </row>
    <row r="41" spans="1:16" ht="14.25" customHeight="1" x14ac:dyDescent="0.25">
      <c r="A41" s="224"/>
      <c r="B41" s="224"/>
      <c r="C41" s="228"/>
      <c r="D41" s="228"/>
      <c r="E41" s="228"/>
      <c r="F41" s="228"/>
      <c r="G41" s="224"/>
      <c r="H41" s="224"/>
      <c r="I41" s="224"/>
      <c r="J41" s="224"/>
      <c r="K41" s="224"/>
      <c r="L41" s="224"/>
      <c r="M41" s="224"/>
      <c r="N41" s="224"/>
      <c r="O41" s="224"/>
      <c r="P41" s="224"/>
    </row>
    <row r="42" spans="1:16" ht="39.75" customHeight="1" x14ac:dyDescent="0.25">
      <c r="A42" s="745" t="s">
        <v>514</v>
      </c>
      <c r="B42" s="518"/>
      <c r="C42" s="518"/>
      <c r="D42" s="518"/>
      <c r="E42" s="518"/>
      <c r="F42" s="518"/>
      <c r="G42" s="518"/>
      <c r="H42" s="518"/>
      <c r="I42" s="518"/>
      <c r="J42" s="518"/>
      <c r="K42" s="225"/>
      <c r="L42" s="225"/>
      <c r="M42" s="225"/>
      <c r="N42" s="225"/>
      <c r="O42" s="225"/>
      <c r="P42" s="89"/>
    </row>
    <row r="43" spans="1:16" ht="14.25" customHeight="1" x14ac:dyDescent="0.25">
      <c r="A43" s="224"/>
      <c r="B43" s="224"/>
      <c r="C43" s="742" t="s">
        <v>504</v>
      </c>
      <c r="D43" s="527"/>
      <c r="E43" s="742"/>
      <c r="F43" s="526"/>
      <c r="G43" s="375" t="s">
        <v>505</v>
      </c>
      <c r="H43" s="228"/>
      <c r="I43" s="228"/>
      <c r="J43" s="228"/>
      <c r="K43" s="228"/>
      <c r="L43" s="228"/>
      <c r="M43" s="228"/>
      <c r="N43" s="228"/>
      <c r="O43" s="228"/>
      <c r="P43" s="92"/>
    </row>
    <row r="44" spans="1:16" ht="14.25" customHeight="1" x14ac:dyDescent="0.25">
      <c r="A44" s="224"/>
      <c r="B44" s="224"/>
      <c r="C44" s="740" t="s">
        <v>506</v>
      </c>
      <c r="D44" s="519"/>
      <c r="E44" s="740"/>
      <c r="F44" s="518"/>
      <c r="G44" s="230"/>
      <c r="H44" s="231"/>
      <c r="I44" s="231"/>
      <c r="J44" s="231"/>
      <c r="K44" s="231"/>
      <c r="L44" s="231"/>
      <c r="M44" s="231"/>
      <c r="N44" s="231"/>
      <c r="O44" s="231"/>
      <c r="P44" s="232"/>
    </row>
    <row r="45" spans="1:16" ht="14.25" customHeight="1" x14ac:dyDescent="0.25">
      <c r="A45" s="224"/>
      <c r="B45" s="224"/>
      <c r="C45" s="228"/>
      <c r="D45" s="228"/>
      <c r="E45" s="228"/>
      <c r="F45" s="228"/>
      <c r="G45" s="224"/>
      <c r="H45" s="224"/>
      <c r="I45" s="224"/>
      <c r="J45" s="224"/>
      <c r="K45" s="224"/>
      <c r="L45" s="224"/>
      <c r="M45" s="224"/>
      <c r="N45" s="224"/>
      <c r="O45" s="224"/>
      <c r="P45" s="224"/>
    </row>
    <row r="46" spans="1:16" ht="39.75" customHeight="1" x14ac:dyDescent="0.25">
      <c r="A46" s="745" t="s">
        <v>515</v>
      </c>
      <c r="B46" s="518"/>
      <c r="C46" s="518"/>
      <c r="D46" s="518"/>
      <c r="E46" s="518"/>
      <c r="F46" s="518"/>
      <c r="G46" s="518"/>
      <c r="H46" s="518"/>
      <c r="I46" s="518"/>
      <c r="J46" s="518"/>
      <c r="K46" s="225"/>
      <c r="L46" s="225"/>
      <c r="M46" s="225"/>
      <c r="N46" s="225"/>
      <c r="O46" s="225"/>
      <c r="P46" s="89"/>
    </row>
    <row r="47" spans="1:16" ht="14.25" customHeight="1" x14ac:dyDescent="0.25">
      <c r="A47" s="224"/>
      <c r="B47" s="224"/>
      <c r="C47" s="742" t="s">
        <v>504</v>
      </c>
      <c r="D47" s="527"/>
      <c r="E47" s="742"/>
      <c r="F47" s="527"/>
      <c r="G47" s="229" t="s">
        <v>505</v>
      </c>
      <c r="H47" s="224"/>
      <c r="I47" s="224"/>
      <c r="J47" s="224"/>
      <c r="K47" s="224"/>
      <c r="L47" s="224"/>
      <c r="M47" s="224"/>
      <c r="N47" s="224"/>
      <c r="O47" s="224"/>
      <c r="P47" s="373"/>
    </row>
    <row r="48" spans="1:16" ht="14.25" customHeight="1" x14ac:dyDescent="0.25">
      <c r="A48" s="224"/>
      <c r="B48" s="224"/>
      <c r="C48" s="740" t="s">
        <v>506</v>
      </c>
      <c r="D48" s="519"/>
      <c r="E48" s="740"/>
      <c r="F48" s="519"/>
      <c r="G48" s="230"/>
      <c r="H48" s="231"/>
      <c r="I48" s="231"/>
      <c r="J48" s="231"/>
      <c r="K48" s="231"/>
      <c r="L48" s="231"/>
      <c r="M48" s="231"/>
      <c r="N48" s="231"/>
      <c r="O48" s="231"/>
      <c r="P48" s="232"/>
    </row>
    <row r="49" spans="1:16" ht="14.25" customHeight="1" x14ac:dyDescent="0.25">
      <c r="A49" s="224"/>
      <c r="B49" s="224"/>
      <c r="C49" s="224"/>
      <c r="D49" s="224"/>
      <c r="E49" s="224"/>
      <c r="F49" s="224"/>
      <c r="G49" s="224"/>
      <c r="H49" s="224"/>
      <c r="I49" s="224"/>
      <c r="J49" s="224"/>
      <c r="K49" s="224"/>
      <c r="L49" s="224"/>
      <c r="M49" s="224"/>
      <c r="N49" s="224"/>
      <c r="O49" s="224"/>
      <c r="P49" s="224"/>
    </row>
    <row r="50" spans="1:16" ht="14.25" customHeight="1" x14ac:dyDescent="0.25">
      <c r="A50" s="745" t="s">
        <v>516</v>
      </c>
      <c r="B50" s="518"/>
      <c r="C50" s="518"/>
      <c r="D50" s="518"/>
      <c r="E50" s="518"/>
      <c r="F50" s="518"/>
      <c r="G50" s="518"/>
      <c r="H50" s="518"/>
      <c r="I50" s="518"/>
      <c r="J50" s="518"/>
      <c r="K50" s="518"/>
      <c r="L50" s="518"/>
      <c r="M50" s="225"/>
      <c r="N50" s="225"/>
      <c r="O50" s="225"/>
      <c r="P50" s="89"/>
    </row>
    <row r="51" spans="1:16" ht="14.25" customHeight="1" x14ac:dyDescent="0.25">
      <c r="A51" s="224"/>
      <c r="B51" s="224"/>
      <c r="C51" s="224"/>
      <c r="D51" s="224"/>
      <c r="E51" s="224"/>
      <c r="F51" s="224"/>
      <c r="G51" s="224"/>
      <c r="H51" s="224"/>
      <c r="I51" s="224"/>
      <c r="J51" s="224"/>
      <c r="K51" s="224"/>
      <c r="L51" s="224"/>
      <c r="M51" s="224"/>
      <c r="N51" s="224"/>
      <c r="O51" s="224"/>
      <c r="P51" s="224"/>
    </row>
    <row r="52" spans="1:16" ht="14.25" customHeight="1" x14ac:dyDescent="0.25">
      <c r="A52" s="376" t="s">
        <v>517</v>
      </c>
      <c r="B52" s="376" t="s">
        <v>518</v>
      </c>
      <c r="C52" s="744"/>
      <c r="D52" s="518"/>
      <c r="E52" s="518"/>
      <c r="F52" s="518"/>
      <c r="G52" s="518"/>
      <c r="H52" s="518"/>
      <c r="I52" s="518"/>
      <c r="J52" s="518"/>
      <c r="K52" s="518"/>
      <c r="L52" s="518"/>
      <c r="M52" s="518"/>
      <c r="N52" s="518"/>
      <c r="O52" s="519"/>
      <c r="P52" s="224"/>
    </row>
    <row r="53" spans="1:16" ht="14.25" customHeight="1" x14ac:dyDescent="0.25">
      <c r="A53" s="91"/>
      <c r="B53" s="91"/>
      <c r="C53" s="746" t="s">
        <v>661</v>
      </c>
      <c r="D53" s="518"/>
      <c r="E53" s="518"/>
      <c r="F53" s="518"/>
      <c r="G53" s="518"/>
      <c r="H53" s="518"/>
      <c r="I53" s="518"/>
      <c r="J53" s="518"/>
      <c r="K53" s="225"/>
      <c r="L53" s="225"/>
      <c r="M53" s="225"/>
      <c r="N53" s="225"/>
      <c r="O53" s="225"/>
      <c r="P53" s="89"/>
    </row>
    <row r="54" spans="1:16" ht="14.25" customHeight="1" x14ac:dyDescent="0.25">
      <c r="A54" s="91"/>
      <c r="B54" s="91"/>
      <c r="C54" s="746" t="s">
        <v>662</v>
      </c>
      <c r="D54" s="518"/>
      <c r="E54" s="518"/>
      <c r="F54" s="518"/>
      <c r="G54" s="518"/>
      <c r="H54" s="518"/>
      <c r="I54" s="518"/>
      <c r="J54" s="518"/>
      <c r="K54" s="225"/>
      <c r="L54" s="225"/>
      <c r="M54" s="225"/>
      <c r="N54" s="225"/>
      <c r="O54" s="225"/>
      <c r="P54" s="89"/>
    </row>
    <row r="55" spans="1:16" ht="14.25" customHeight="1" x14ac:dyDescent="0.25">
      <c r="A55" s="91"/>
      <c r="B55" s="91"/>
      <c r="C55" s="746" t="s">
        <v>663</v>
      </c>
      <c r="D55" s="518"/>
      <c r="E55" s="518"/>
      <c r="F55" s="518"/>
      <c r="G55" s="518"/>
      <c r="H55" s="518"/>
      <c r="I55" s="518"/>
      <c r="J55" s="518"/>
      <c r="K55" s="225"/>
      <c r="L55" s="225"/>
      <c r="M55" s="225"/>
      <c r="N55" s="225"/>
      <c r="O55" s="225"/>
      <c r="P55" s="89"/>
    </row>
    <row r="56" spans="1:16" ht="14.25" customHeight="1" x14ac:dyDescent="0.25">
      <c r="A56" s="91"/>
      <c r="B56" s="91"/>
      <c r="C56" s="746" t="s">
        <v>664</v>
      </c>
      <c r="D56" s="518"/>
      <c r="E56" s="518"/>
      <c r="F56" s="518"/>
      <c r="G56" s="518"/>
      <c r="H56" s="518"/>
      <c r="I56" s="518"/>
      <c r="J56" s="518"/>
      <c r="K56" s="225"/>
      <c r="L56" s="225"/>
      <c r="M56" s="225"/>
      <c r="N56" s="225"/>
      <c r="O56" s="225"/>
      <c r="P56" s="89"/>
    </row>
    <row r="57" spans="1:16" ht="15.75" customHeight="1" x14ac:dyDescent="0.25">
      <c r="A57" s="91"/>
      <c r="B57" s="91"/>
      <c r="C57" s="746" t="s">
        <v>665</v>
      </c>
      <c r="D57" s="518"/>
      <c r="E57" s="518"/>
      <c r="F57" s="518"/>
      <c r="G57" s="518"/>
      <c r="H57" s="518"/>
      <c r="I57" s="518"/>
      <c r="J57" s="518"/>
      <c r="K57" s="225"/>
      <c r="L57" s="225"/>
      <c r="M57" s="225"/>
      <c r="N57" s="225"/>
      <c r="O57" s="225"/>
      <c r="P57" s="89"/>
    </row>
    <row r="58" spans="1:16" ht="15.75" customHeight="1" x14ac:dyDescent="0.25">
      <c r="A58" s="91"/>
      <c r="B58" s="91"/>
      <c r="C58" s="746" t="s">
        <v>666</v>
      </c>
      <c r="D58" s="518"/>
      <c r="E58" s="518"/>
      <c r="F58" s="518"/>
      <c r="G58" s="518"/>
      <c r="H58" s="518"/>
      <c r="I58" s="518"/>
      <c r="J58" s="518"/>
      <c r="K58" s="225"/>
      <c r="L58" s="225"/>
      <c r="M58" s="225"/>
      <c r="N58" s="225"/>
      <c r="O58" s="225"/>
      <c r="P58" s="89"/>
    </row>
    <row r="59" spans="1:16" ht="15.75" customHeight="1" x14ac:dyDescent="0.25">
      <c r="A59" s="91"/>
      <c r="B59" s="91"/>
      <c r="C59" s="746" t="s">
        <v>667</v>
      </c>
      <c r="D59" s="518"/>
      <c r="E59" s="518"/>
      <c r="F59" s="518"/>
      <c r="G59" s="518"/>
      <c r="H59" s="518"/>
      <c r="I59" s="518"/>
      <c r="J59" s="518"/>
      <c r="K59" s="225"/>
      <c r="L59" s="225"/>
      <c r="M59" s="225"/>
      <c r="N59" s="225"/>
      <c r="O59" s="225"/>
      <c r="P59" s="89"/>
    </row>
    <row r="60" spans="1:16" ht="15.75" customHeight="1" x14ac:dyDescent="0.25">
      <c r="A60" s="91"/>
      <c r="B60" s="91"/>
      <c r="C60" s="746" t="s">
        <v>668</v>
      </c>
      <c r="D60" s="518"/>
      <c r="E60" s="518"/>
      <c r="F60" s="518"/>
      <c r="G60" s="518"/>
      <c r="H60" s="518"/>
      <c r="I60" s="518"/>
      <c r="J60" s="518"/>
      <c r="K60" s="225"/>
      <c r="L60" s="225"/>
      <c r="M60" s="225"/>
      <c r="N60" s="225"/>
      <c r="O60" s="225"/>
      <c r="P60" s="89"/>
    </row>
    <row r="61" spans="1:16" ht="15.75" customHeight="1" x14ac:dyDescent="0.25">
      <c r="A61" s="91"/>
      <c r="B61" s="91"/>
      <c r="C61" s="746" t="s">
        <v>669</v>
      </c>
      <c r="D61" s="518"/>
      <c r="E61" s="518"/>
      <c r="F61" s="518"/>
      <c r="G61" s="518"/>
      <c r="H61" s="518"/>
      <c r="I61" s="518"/>
      <c r="J61" s="518"/>
      <c r="K61" s="225"/>
      <c r="L61" s="225"/>
      <c r="M61" s="225"/>
      <c r="N61" s="225"/>
      <c r="O61" s="225"/>
      <c r="P61" s="89"/>
    </row>
    <row r="62" spans="1:16" ht="15.75" customHeight="1" x14ac:dyDescent="0.25">
      <c r="A62" s="224"/>
      <c r="B62" s="224"/>
      <c r="C62" s="377"/>
      <c r="D62" s="377"/>
      <c r="E62" s="377"/>
      <c r="F62" s="377"/>
      <c r="G62" s="377"/>
      <c r="H62" s="377"/>
      <c r="I62" s="377"/>
      <c r="J62" s="377"/>
      <c r="K62" s="377"/>
      <c r="L62" s="377"/>
      <c r="M62" s="377"/>
      <c r="N62" s="377"/>
      <c r="O62" s="377"/>
      <c r="P62" s="377"/>
    </row>
    <row r="63" spans="1:16" ht="15.75" customHeight="1" x14ac:dyDescent="0.25">
      <c r="A63" s="224"/>
      <c r="B63" s="224"/>
      <c r="C63" s="377"/>
      <c r="D63" s="377"/>
      <c r="E63" s="377"/>
      <c r="F63" s="377"/>
      <c r="G63" s="377"/>
      <c r="H63" s="377"/>
      <c r="I63" s="377"/>
      <c r="J63" s="377"/>
      <c r="K63" s="377"/>
      <c r="L63" s="377"/>
      <c r="M63" s="377"/>
      <c r="N63" s="377"/>
      <c r="O63" s="377"/>
      <c r="P63" s="377"/>
    </row>
    <row r="64" spans="1:16" ht="15.75" customHeight="1" x14ac:dyDescent="0.25">
      <c r="A64" s="224"/>
      <c r="B64" s="224"/>
      <c r="C64" s="377"/>
      <c r="D64" s="377"/>
      <c r="E64" s="377"/>
      <c r="F64" s="377"/>
      <c r="G64" s="377"/>
      <c r="H64" s="377"/>
      <c r="I64" s="377"/>
      <c r="J64" s="377"/>
      <c r="K64" s="377"/>
      <c r="L64" s="377"/>
      <c r="M64" s="377"/>
      <c r="N64" s="377"/>
      <c r="O64" s="377"/>
      <c r="P64" s="377"/>
    </row>
    <row r="65" spans="1:16" ht="15.75" customHeight="1" x14ac:dyDescent="0.25">
      <c r="A65" s="224"/>
      <c r="B65" s="224"/>
      <c r="C65" s="377"/>
      <c r="D65" s="377"/>
      <c r="E65" s="377"/>
      <c r="F65" s="377"/>
      <c r="G65" s="377"/>
      <c r="H65" s="377"/>
      <c r="I65" s="377"/>
      <c r="J65" s="377"/>
      <c r="K65" s="377"/>
      <c r="L65" s="377"/>
      <c r="M65" s="377"/>
      <c r="N65" s="377"/>
      <c r="O65" s="377"/>
      <c r="P65" s="377"/>
    </row>
    <row r="66" spans="1:16" ht="15.75" customHeight="1" x14ac:dyDescent="0.25">
      <c r="A66" s="224"/>
      <c r="B66" s="224"/>
      <c r="C66" s="377"/>
      <c r="D66" s="377"/>
      <c r="E66" s="377"/>
      <c r="F66" s="377"/>
      <c r="G66" s="377"/>
      <c r="H66" s="377"/>
      <c r="I66" s="377"/>
      <c r="J66" s="377"/>
      <c r="K66" s="377"/>
      <c r="L66" s="377"/>
      <c r="M66" s="377"/>
      <c r="N66" s="377"/>
      <c r="O66" s="377"/>
      <c r="P66" s="377"/>
    </row>
    <row r="67" spans="1:16" ht="15.75" customHeight="1" x14ac:dyDescent="0.25">
      <c r="A67" s="224"/>
      <c r="B67" s="224"/>
      <c r="C67" s="377"/>
      <c r="D67" s="377"/>
      <c r="E67" s="377"/>
      <c r="F67" s="377"/>
      <c r="G67" s="377"/>
      <c r="H67" s="377"/>
      <c r="I67" s="377"/>
      <c r="J67" s="377"/>
      <c r="K67" s="377"/>
      <c r="L67" s="377"/>
      <c r="M67" s="377"/>
      <c r="N67" s="377"/>
      <c r="O67" s="377"/>
      <c r="P67" s="377"/>
    </row>
    <row r="68" spans="1:16" ht="15.75" customHeight="1" x14ac:dyDescent="0.25">
      <c r="A68" s="224"/>
      <c r="B68" s="224"/>
      <c r="C68" s="377"/>
      <c r="D68" s="377"/>
      <c r="E68" s="377"/>
      <c r="F68" s="377"/>
      <c r="G68" s="377"/>
      <c r="H68" s="377"/>
      <c r="I68" s="377"/>
      <c r="J68" s="377"/>
      <c r="K68" s="377"/>
      <c r="L68" s="377"/>
      <c r="M68" s="377"/>
      <c r="N68" s="377"/>
      <c r="O68" s="377"/>
      <c r="P68" s="377"/>
    </row>
    <row r="69" spans="1:16" ht="15.75" customHeight="1" x14ac:dyDescent="0.25">
      <c r="A69" s="224"/>
      <c r="B69" s="224"/>
      <c r="C69" s="377"/>
      <c r="D69" s="377"/>
      <c r="E69" s="377"/>
      <c r="F69" s="377"/>
      <c r="G69" s="377"/>
      <c r="H69" s="377"/>
      <c r="I69" s="377"/>
      <c r="J69" s="377"/>
      <c r="K69" s="377"/>
      <c r="L69" s="377"/>
      <c r="M69" s="377"/>
      <c r="N69" s="377"/>
      <c r="O69" s="377"/>
      <c r="P69" s="377"/>
    </row>
    <row r="70" spans="1:16" ht="15.75" customHeight="1" x14ac:dyDescent="0.25">
      <c r="A70" s="224"/>
      <c r="B70" s="224"/>
      <c r="C70" s="377"/>
      <c r="D70" s="377"/>
      <c r="E70" s="377"/>
      <c r="F70" s="377"/>
      <c r="G70" s="377"/>
      <c r="H70" s="377"/>
      <c r="I70" s="377"/>
      <c r="J70" s="377"/>
      <c r="K70" s="377"/>
      <c r="L70" s="377"/>
      <c r="M70" s="377"/>
      <c r="N70" s="377"/>
      <c r="O70" s="377"/>
      <c r="P70" s="377"/>
    </row>
    <row r="71" spans="1:16" ht="15.75" customHeight="1" x14ac:dyDescent="0.25">
      <c r="A71" s="224"/>
      <c r="B71" s="224"/>
      <c r="C71" s="377"/>
      <c r="D71" s="377"/>
      <c r="E71" s="377"/>
      <c r="F71" s="377"/>
      <c r="G71" s="377"/>
      <c r="H71" s="377"/>
      <c r="I71" s="377"/>
      <c r="J71" s="377"/>
      <c r="K71" s="377"/>
      <c r="L71" s="377"/>
      <c r="M71" s="377"/>
      <c r="N71" s="377"/>
      <c r="O71" s="377"/>
      <c r="P71" s="377"/>
    </row>
    <row r="72" spans="1:16" ht="15.75" customHeight="1" x14ac:dyDescent="0.25">
      <c r="A72" s="224"/>
      <c r="B72" s="224"/>
      <c r="C72" s="377"/>
      <c r="D72" s="377"/>
      <c r="E72" s="377"/>
      <c r="F72" s="377"/>
      <c r="G72" s="377"/>
      <c r="H72" s="377"/>
      <c r="I72" s="377"/>
      <c r="J72" s="377"/>
      <c r="K72" s="377"/>
      <c r="L72" s="377"/>
      <c r="M72" s="377"/>
      <c r="N72" s="377"/>
      <c r="O72" s="377"/>
      <c r="P72" s="377"/>
    </row>
    <row r="73" spans="1:16" ht="15.75" customHeight="1" x14ac:dyDescent="0.25">
      <c r="A73" s="224"/>
      <c r="B73" s="224"/>
      <c r="C73" s="377"/>
      <c r="D73" s="377"/>
      <c r="E73" s="377"/>
      <c r="F73" s="377"/>
      <c r="G73" s="377"/>
      <c r="H73" s="377"/>
      <c r="I73" s="377"/>
      <c r="J73" s="377"/>
      <c r="K73" s="377"/>
      <c r="L73" s="377"/>
      <c r="M73" s="377"/>
      <c r="N73" s="377"/>
      <c r="O73" s="377"/>
      <c r="P73" s="377"/>
    </row>
    <row r="74" spans="1:16" ht="15.75" customHeight="1" x14ac:dyDescent="0.25">
      <c r="A74" s="224"/>
      <c r="B74" s="224"/>
      <c r="C74" s="377"/>
      <c r="D74" s="377"/>
      <c r="E74" s="377"/>
      <c r="F74" s="377"/>
      <c r="G74" s="377"/>
      <c r="H74" s="377"/>
      <c r="I74" s="377"/>
      <c r="J74" s="377"/>
      <c r="K74" s="377"/>
      <c r="L74" s="377"/>
      <c r="M74" s="377"/>
      <c r="N74" s="377"/>
      <c r="O74" s="377"/>
      <c r="P74" s="377"/>
    </row>
    <row r="75" spans="1:16" ht="15.75" customHeight="1" x14ac:dyDescent="0.25">
      <c r="A75" s="224"/>
      <c r="B75" s="224"/>
      <c r="C75" s="377"/>
      <c r="D75" s="377"/>
      <c r="E75" s="377"/>
      <c r="F75" s="377"/>
      <c r="G75" s="377"/>
      <c r="H75" s="377"/>
      <c r="I75" s="377"/>
      <c r="J75" s="377"/>
      <c r="K75" s="377"/>
      <c r="L75" s="377"/>
      <c r="M75" s="377"/>
      <c r="N75" s="377"/>
      <c r="O75" s="377"/>
      <c r="P75" s="377"/>
    </row>
    <row r="76" spans="1:16" ht="15.75" customHeight="1" x14ac:dyDescent="0.25">
      <c r="A76" s="224"/>
      <c r="B76" s="224"/>
      <c r="C76" s="377"/>
      <c r="D76" s="377"/>
      <c r="E76" s="377"/>
      <c r="F76" s="377"/>
      <c r="G76" s="377"/>
      <c r="H76" s="377"/>
      <c r="I76" s="377"/>
      <c r="J76" s="377"/>
      <c r="K76" s="377"/>
      <c r="L76" s="377"/>
      <c r="M76" s="377"/>
      <c r="N76" s="377"/>
      <c r="O76" s="377"/>
      <c r="P76" s="377"/>
    </row>
    <row r="77" spans="1:16" ht="15.75" customHeight="1" x14ac:dyDescent="0.25">
      <c r="A77" s="224"/>
      <c r="B77" s="224"/>
      <c r="C77" s="377"/>
      <c r="D77" s="377"/>
      <c r="E77" s="377"/>
      <c r="F77" s="377"/>
      <c r="G77" s="377"/>
      <c r="H77" s="377"/>
      <c r="I77" s="377"/>
      <c r="J77" s="377"/>
      <c r="K77" s="377"/>
      <c r="L77" s="377"/>
      <c r="M77" s="377"/>
      <c r="N77" s="377"/>
      <c r="O77" s="377"/>
      <c r="P77" s="377"/>
    </row>
    <row r="78" spans="1:16" ht="15.75" customHeight="1" x14ac:dyDescent="0.25">
      <c r="A78" s="224"/>
      <c r="B78" s="224"/>
      <c r="C78" s="377"/>
      <c r="D78" s="377"/>
      <c r="E78" s="377"/>
      <c r="F78" s="377"/>
      <c r="G78" s="377"/>
      <c r="H78" s="377"/>
      <c r="I78" s="377"/>
      <c r="J78" s="377"/>
      <c r="K78" s="377"/>
      <c r="L78" s="377"/>
      <c r="M78" s="377"/>
      <c r="N78" s="377"/>
      <c r="O78" s="377"/>
      <c r="P78" s="377"/>
    </row>
    <row r="79" spans="1:16" ht="15.75" customHeight="1" x14ac:dyDescent="0.25">
      <c r="A79" s="224"/>
      <c r="B79" s="224"/>
      <c r="C79" s="377"/>
      <c r="D79" s="377"/>
      <c r="E79" s="377"/>
      <c r="F79" s="377"/>
      <c r="G79" s="377"/>
      <c r="H79" s="377"/>
      <c r="I79" s="377"/>
      <c r="J79" s="377"/>
      <c r="K79" s="377"/>
      <c r="L79" s="377"/>
      <c r="M79" s="377"/>
      <c r="N79" s="377"/>
      <c r="O79" s="377"/>
      <c r="P79" s="377"/>
    </row>
    <row r="80" spans="1:16" ht="15.75" customHeight="1" x14ac:dyDescent="0.25">
      <c r="A80" s="224"/>
      <c r="B80" s="224"/>
      <c r="C80" s="377"/>
      <c r="D80" s="377"/>
      <c r="E80" s="377"/>
      <c r="F80" s="377"/>
      <c r="G80" s="377"/>
      <c r="H80" s="377"/>
      <c r="I80" s="377"/>
      <c r="J80" s="377"/>
      <c r="K80" s="377"/>
      <c r="L80" s="377"/>
      <c r="M80" s="377"/>
      <c r="N80" s="377"/>
      <c r="O80" s="377"/>
      <c r="P80" s="377"/>
    </row>
    <row r="81" spans="1:16" ht="15.75" customHeight="1" x14ac:dyDescent="0.25">
      <c r="A81" s="224"/>
      <c r="B81" s="224"/>
      <c r="C81" s="377"/>
      <c r="D81" s="377"/>
      <c r="E81" s="377"/>
      <c r="F81" s="377"/>
      <c r="G81" s="377"/>
      <c r="H81" s="377"/>
      <c r="I81" s="377"/>
      <c r="J81" s="377"/>
      <c r="K81" s="377"/>
      <c r="L81" s="377"/>
      <c r="M81" s="377"/>
      <c r="N81" s="377"/>
      <c r="O81" s="377"/>
      <c r="P81" s="377"/>
    </row>
    <row r="82" spans="1:16" ht="15.75" customHeight="1" x14ac:dyDescent="0.25">
      <c r="A82" s="224"/>
      <c r="B82" s="224"/>
      <c r="C82" s="377"/>
      <c r="D82" s="377"/>
      <c r="E82" s="377"/>
      <c r="F82" s="377"/>
      <c r="G82" s="377"/>
      <c r="H82" s="377"/>
      <c r="I82" s="377"/>
      <c r="J82" s="377"/>
      <c r="K82" s="377"/>
      <c r="L82" s="377"/>
      <c r="M82" s="377"/>
      <c r="N82" s="377"/>
      <c r="O82" s="377"/>
      <c r="P82" s="377"/>
    </row>
    <row r="83" spans="1:16" ht="15.75" customHeight="1" x14ac:dyDescent="0.25">
      <c r="A83" s="224"/>
      <c r="B83" s="224"/>
      <c r="C83" s="377"/>
      <c r="D83" s="377"/>
      <c r="E83" s="377"/>
      <c r="F83" s="377"/>
      <c r="G83" s="377"/>
      <c r="H83" s="377"/>
      <c r="I83" s="377"/>
      <c r="J83" s="377"/>
      <c r="K83" s="377"/>
      <c r="L83" s="377"/>
      <c r="M83" s="377"/>
      <c r="N83" s="377"/>
      <c r="O83" s="377"/>
      <c r="P83" s="377"/>
    </row>
    <row r="84" spans="1:16" ht="14.25" customHeight="1" x14ac:dyDescent="0.25">
      <c r="A84" s="224"/>
      <c r="B84" s="224"/>
      <c r="C84" s="224"/>
      <c r="D84" s="224"/>
      <c r="E84" s="224"/>
      <c r="F84" s="224"/>
      <c r="G84" s="224"/>
      <c r="H84" s="224"/>
      <c r="I84" s="224"/>
      <c r="J84" s="224"/>
      <c r="K84" s="224"/>
      <c r="L84" s="224"/>
      <c r="M84" s="224"/>
      <c r="N84" s="224"/>
      <c r="O84" s="224"/>
      <c r="P84" s="224"/>
    </row>
    <row r="85" spans="1:16" ht="14.25" customHeight="1" x14ac:dyDescent="0.25">
      <c r="A85" s="224"/>
      <c r="B85" s="224"/>
      <c r="C85" s="224"/>
      <c r="D85" s="224"/>
      <c r="E85" s="224"/>
      <c r="F85" s="224"/>
      <c r="G85" s="224"/>
      <c r="H85" s="224"/>
      <c r="I85" s="224"/>
      <c r="J85" s="224"/>
      <c r="K85" s="224"/>
      <c r="L85" s="224"/>
      <c r="M85" s="224"/>
      <c r="N85" s="224"/>
      <c r="O85" s="224"/>
      <c r="P85" s="224"/>
    </row>
    <row r="86" spans="1:16" ht="39.75" customHeight="1" x14ac:dyDescent="0.25">
      <c r="A86" s="745" t="s">
        <v>519</v>
      </c>
      <c r="B86" s="518"/>
      <c r="C86" s="518"/>
      <c r="D86" s="518"/>
      <c r="E86" s="518"/>
      <c r="F86" s="518"/>
      <c r="G86" s="518"/>
      <c r="H86" s="518"/>
      <c r="I86" s="518"/>
      <c r="J86" s="518"/>
      <c r="K86" s="225"/>
      <c r="L86" s="225"/>
      <c r="M86" s="225"/>
      <c r="N86" s="225"/>
      <c r="O86" s="225"/>
      <c r="P86" s="89"/>
    </row>
    <row r="87" spans="1:16" ht="14.25" customHeight="1" x14ac:dyDescent="0.25">
      <c r="A87" s="224"/>
      <c r="B87" s="224"/>
      <c r="C87" s="742" t="s">
        <v>504</v>
      </c>
      <c r="D87" s="527"/>
      <c r="E87" s="742"/>
      <c r="F87" s="527"/>
      <c r="G87" s="229" t="s">
        <v>505</v>
      </c>
      <c r="H87" s="224"/>
      <c r="I87" s="224"/>
      <c r="J87" s="224"/>
      <c r="K87" s="224"/>
      <c r="L87" s="224"/>
      <c r="M87" s="224"/>
      <c r="N87" s="224"/>
      <c r="O87" s="224"/>
      <c r="P87" s="373"/>
    </row>
    <row r="88" spans="1:16" ht="14.25" customHeight="1" x14ac:dyDescent="0.25">
      <c r="A88" s="224"/>
      <c r="B88" s="224"/>
      <c r="C88" s="740" t="s">
        <v>506</v>
      </c>
      <c r="D88" s="519"/>
      <c r="E88" s="740"/>
      <c r="F88" s="519"/>
      <c r="G88" s="230"/>
      <c r="H88" s="231"/>
      <c r="I88" s="231"/>
      <c r="J88" s="231"/>
      <c r="K88" s="231"/>
      <c r="L88" s="231"/>
      <c r="M88" s="231"/>
      <c r="N88" s="231"/>
      <c r="O88" s="231"/>
      <c r="P88" s="232"/>
    </row>
    <row r="89" spans="1:16" ht="14.25" customHeight="1" x14ac:dyDescent="0.25">
      <c r="A89" s="224"/>
      <c r="B89" s="224"/>
      <c r="C89" s="224"/>
      <c r="D89" s="224"/>
      <c r="E89" s="224"/>
      <c r="F89" s="224"/>
      <c r="G89" s="224"/>
      <c r="H89" s="224"/>
      <c r="I89" s="224"/>
      <c r="J89" s="224"/>
      <c r="K89" s="224"/>
      <c r="L89" s="224"/>
      <c r="M89" s="224"/>
      <c r="N89" s="224"/>
      <c r="O89" s="224"/>
      <c r="P89" s="373"/>
    </row>
    <row r="90" spans="1:16" ht="31.5" customHeight="1" x14ac:dyDescent="0.25">
      <c r="A90" s="745" t="s">
        <v>520</v>
      </c>
      <c r="B90" s="518"/>
      <c r="C90" s="518"/>
      <c r="D90" s="518"/>
      <c r="E90" s="518"/>
      <c r="F90" s="518"/>
      <c r="G90" s="518"/>
      <c r="H90" s="518"/>
      <c r="I90" s="518"/>
      <c r="J90" s="225"/>
      <c r="K90" s="225"/>
      <c r="L90" s="225"/>
      <c r="M90" s="225"/>
      <c r="N90" s="225"/>
      <c r="O90" s="225"/>
      <c r="P90" s="89"/>
    </row>
    <row r="91" spans="1:16" ht="14.25" customHeight="1" x14ac:dyDescent="0.25">
      <c r="A91" s="229"/>
      <c r="B91" s="224"/>
      <c r="C91" s="742" t="s">
        <v>504</v>
      </c>
      <c r="D91" s="527"/>
      <c r="E91" s="742"/>
      <c r="F91" s="527"/>
      <c r="G91" s="375" t="s">
        <v>505</v>
      </c>
      <c r="H91" s="228"/>
      <c r="I91" s="228"/>
      <c r="J91" s="228"/>
      <c r="K91" s="228"/>
      <c r="L91" s="228"/>
      <c r="M91" s="228"/>
      <c r="N91" s="228"/>
      <c r="O91" s="228"/>
      <c r="P91" s="92"/>
    </row>
    <row r="92" spans="1:16" ht="14.25" customHeight="1" x14ac:dyDescent="0.25">
      <c r="A92" s="230"/>
      <c r="B92" s="231"/>
      <c r="C92" s="740" t="s">
        <v>506</v>
      </c>
      <c r="D92" s="519"/>
      <c r="E92" s="740"/>
      <c r="F92" s="519"/>
      <c r="G92" s="230"/>
      <c r="H92" s="231"/>
      <c r="I92" s="231"/>
      <c r="J92" s="231"/>
      <c r="K92" s="231"/>
      <c r="L92" s="231"/>
      <c r="M92" s="231"/>
      <c r="N92" s="231"/>
      <c r="O92" s="231"/>
      <c r="P92" s="232"/>
    </row>
    <row r="93" spans="1:16" ht="14.25" customHeight="1" x14ac:dyDescent="0.25">
      <c r="A93" s="224"/>
      <c r="B93" s="224"/>
      <c r="C93" s="224"/>
      <c r="D93" s="224"/>
      <c r="E93" s="224"/>
      <c r="F93" s="224"/>
      <c r="G93" s="224"/>
      <c r="H93" s="224"/>
      <c r="I93" s="224"/>
      <c r="J93" s="224"/>
      <c r="K93" s="224"/>
      <c r="L93" s="224"/>
      <c r="M93" s="224"/>
      <c r="N93" s="224"/>
      <c r="O93" s="224"/>
      <c r="P93" s="224"/>
    </row>
    <row r="94" spans="1:16" ht="14.25" customHeight="1" x14ac:dyDescent="0.25">
      <c r="A94" s="224"/>
      <c r="B94" s="224"/>
      <c r="C94" s="224"/>
      <c r="D94" s="224"/>
      <c r="E94" s="224"/>
      <c r="F94" s="224"/>
      <c r="G94" s="224"/>
      <c r="H94" s="224"/>
      <c r="I94" s="224"/>
      <c r="J94" s="224"/>
      <c r="K94" s="224"/>
      <c r="L94" s="224"/>
      <c r="M94" s="224"/>
      <c r="N94" s="224"/>
      <c r="O94" s="224"/>
      <c r="P94" s="224"/>
    </row>
    <row r="95" spans="1:16" ht="36" customHeight="1" x14ac:dyDescent="0.25">
      <c r="A95" s="745" t="s">
        <v>521</v>
      </c>
      <c r="B95" s="518"/>
      <c r="C95" s="518"/>
      <c r="D95" s="518"/>
      <c r="E95" s="518"/>
      <c r="F95" s="518"/>
      <c r="G95" s="518"/>
      <c r="H95" s="518"/>
      <c r="I95" s="518"/>
      <c r="J95" s="225"/>
      <c r="K95" s="225"/>
      <c r="L95" s="225"/>
      <c r="M95" s="225"/>
      <c r="N95" s="225"/>
      <c r="O95" s="225"/>
      <c r="P95" s="89"/>
    </row>
    <row r="96" spans="1:16" ht="14.25" customHeight="1" x14ac:dyDescent="0.25">
      <c r="A96" s="229"/>
      <c r="B96" s="224"/>
      <c r="C96" s="742" t="s">
        <v>504</v>
      </c>
      <c r="D96" s="527"/>
      <c r="E96" s="742"/>
      <c r="F96" s="527"/>
      <c r="G96" s="375" t="s">
        <v>505</v>
      </c>
      <c r="H96" s="228"/>
      <c r="I96" s="228"/>
      <c r="J96" s="228"/>
      <c r="K96" s="228"/>
      <c r="L96" s="228"/>
      <c r="M96" s="228"/>
      <c r="N96" s="228"/>
      <c r="O96" s="228"/>
      <c r="P96" s="92"/>
    </row>
    <row r="97" spans="1:16" ht="14.25" customHeight="1" x14ac:dyDescent="0.25">
      <c r="A97" s="230"/>
      <c r="B97" s="231"/>
      <c r="C97" s="740" t="s">
        <v>506</v>
      </c>
      <c r="D97" s="519"/>
      <c r="E97" s="740"/>
      <c r="F97" s="519"/>
      <c r="G97" s="230"/>
      <c r="H97" s="231"/>
      <c r="I97" s="231"/>
      <c r="J97" s="231"/>
      <c r="K97" s="231"/>
      <c r="L97" s="231"/>
      <c r="M97" s="231"/>
      <c r="N97" s="231"/>
      <c r="O97" s="231"/>
      <c r="P97" s="232"/>
    </row>
    <row r="98" spans="1:16" ht="14.25" customHeight="1" x14ac:dyDescent="0.25">
      <c r="A98" s="224"/>
      <c r="B98" s="224"/>
      <c r="C98" s="224"/>
      <c r="D98" s="224"/>
      <c r="E98" s="224"/>
      <c r="F98" s="224"/>
      <c r="G98" s="224"/>
      <c r="H98" s="224"/>
      <c r="I98" s="224"/>
      <c r="J98" s="224"/>
      <c r="K98" s="224"/>
      <c r="L98" s="224"/>
      <c r="M98" s="224"/>
      <c r="N98" s="224"/>
      <c r="O98" s="224"/>
      <c r="P98" s="224"/>
    </row>
    <row r="99" spans="1:16" ht="37.5" customHeight="1" x14ac:dyDescent="0.25">
      <c r="A99" s="741" t="s">
        <v>522</v>
      </c>
      <c r="B99" s="518"/>
      <c r="C99" s="518"/>
      <c r="D99" s="518"/>
      <c r="E99" s="518"/>
      <c r="F99" s="518"/>
      <c r="G99" s="518"/>
      <c r="H99" s="518"/>
      <c r="I99" s="518"/>
      <c r="J99" s="225"/>
      <c r="K99" s="225"/>
      <c r="L99" s="225"/>
      <c r="M99" s="225"/>
      <c r="N99" s="225"/>
      <c r="O99" s="225"/>
      <c r="P99" s="89"/>
    </row>
    <row r="100" spans="1:16" ht="14.25" customHeight="1" x14ac:dyDescent="0.25">
      <c r="A100" s="224"/>
      <c r="B100" s="224"/>
      <c r="C100" s="742" t="s">
        <v>504</v>
      </c>
      <c r="D100" s="527"/>
      <c r="E100" s="742"/>
      <c r="F100" s="526"/>
      <c r="G100" s="375" t="s">
        <v>505</v>
      </c>
      <c r="H100" s="228"/>
      <c r="I100" s="228"/>
      <c r="J100" s="228"/>
      <c r="K100" s="228"/>
      <c r="L100" s="228"/>
      <c r="M100" s="228"/>
      <c r="N100" s="228"/>
      <c r="O100" s="228"/>
      <c r="P100" s="92"/>
    </row>
    <row r="101" spans="1:16" ht="14.25" customHeight="1" x14ac:dyDescent="0.25">
      <c r="A101" s="224"/>
      <c r="B101" s="224"/>
      <c r="C101" s="740" t="s">
        <v>506</v>
      </c>
      <c r="D101" s="519"/>
      <c r="E101" s="740"/>
      <c r="F101" s="518"/>
      <c r="G101" s="230"/>
      <c r="H101" s="231"/>
      <c r="I101" s="231"/>
      <c r="J101" s="231"/>
      <c r="K101" s="231"/>
      <c r="L101" s="231"/>
      <c r="M101" s="231"/>
      <c r="N101" s="231"/>
      <c r="O101" s="231"/>
      <c r="P101" s="232"/>
    </row>
    <row r="102" spans="1:16" ht="14.25" customHeight="1" x14ac:dyDescent="0.25">
      <c r="A102" s="224"/>
      <c r="B102" s="224"/>
      <c r="C102" s="224"/>
      <c r="D102" s="224"/>
      <c r="E102" s="224"/>
      <c r="F102" s="224"/>
      <c r="G102" s="224"/>
      <c r="H102" s="224"/>
      <c r="I102" s="224"/>
      <c r="J102" s="224"/>
      <c r="K102" s="224"/>
      <c r="L102" s="224"/>
      <c r="M102" s="224"/>
      <c r="N102" s="224"/>
      <c r="O102" s="224"/>
      <c r="P102" s="224"/>
    </row>
    <row r="103" spans="1:16" ht="37.5" customHeight="1" x14ac:dyDescent="0.25">
      <c r="A103" s="741" t="s">
        <v>523</v>
      </c>
      <c r="B103" s="518"/>
      <c r="C103" s="518"/>
      <c r="D103" s="518"/>
      <c r="E103" s="518"/>
      <c r="F103" s="518"/>
      <c r="G103" s="518"/>
      <c r="H103" s="518"/>
      <c r="I103" s="518"/>
      <c r="J103" s="225"/>
      <c r="K103" s="225"/>
      <c r="L103" s="225"/>
      <c r="M103" s="225"/>
      <c r="N103" s="225"/>
      <c r="O103" s="225"/>
      <c r="P103" s="89"/>
    </row>
    <row r="104" spans="1:16" ht="14.25" customHeight="1" x14ac:dyDescent="0.25">
      <c r="A104" s="224"/>
      <c r="B104" s="224"/>
      <c r="C104" s="742" t="s">
        <v>504</v>
      </c>
      <c r="D104" s="527"/>
      <c r="E104" s="742"/>
      <c r="F104" s="526"/>
      <c r="G104" s="375" t="s">
        <v>524</v>
      </c>
      <c r="H104" s="228"/>
      <c r="I104" s="228"/>
      <c r="J104" s="228"/>
      <c r="K104" s="228"/>
      <c r="L104" s="228"/>
      <c r="M104" s="228"/>
      <c r="N104" s="228"/>
      <c r="O104" s="228"/>
      <c r="P104" s="92"/>
    </row>
    <row r="105" spans="1:16" ht="14.25" customHeight="1" x14ac:dyDescent="0.25">
      <c r="A105" s="224"/>
      <c r="B105" s="224"/>
      <c r="C105" s="740" t="s">
        <v>506</v>
      </c>
      <c r="D105" s="519"/>
      <c r="E105" s="740"/>
      <c r="F105" s="518"/>
      <c r="G105" s="230" t="s">
        <v>525</v>
      </c>
      <c r="H105" s="231"/>
      <c r="I105" s="231"/>
      <c r="J105" s="231"/>
      <c r="K105" s="231"/>
      <c r="L105" s="231"/>
      <c r="M105" s="231"/>
      <c r="N105" s="231"/>
      <c r="O105" s="231"/>
      <c r="P105" s="232"/>
    </row>
    <row r="106" spans="1:16" ht="14.25" customHeight="1" x14ac:dyDescent="0.25">
      <c r="A106" s="224"/>
      <c r="B106" s="224"/>
      <c r="C106" s="224"/>
      <c r="D106" s="224"/>
      <c r="E106" s="224"/>
      <c r="F106" s="224"/>
      <c r="G106" s="231"/>
      <c r="H106" s="231"/>
      <c r="I106" s="231"/>
      <c r="J106" s="231"/>
      <c r="K106" s="231"/>
      <c r="L106" s="231"/>
      <c r="M106" s="231"/>
      <c r="N106" s="231"/>
      <c r="O106" s="231"/>
      <c r="P106" s="232"/>
    </row>
    <row r="107" spans="1:16" ht="14.25" customHeight="1" x14ac:dyDescent="0.25">
      <c r="A107" s="370" t="s">
        <v>526</v>
      </c>
      <c r="B107" s="225"/>
      <c r="C107" s="225"/>
      <c r="D107" s="225"/>
      <c r="E107" s="225"/>
      <c r="F107" s="225"/>
      <c r="G107" s="225"/>
      <c r="H107" s="225"/>
      <c r="I107" s="225"/>
      <c r="J107" s="225"/>
      <c r="K107" s="225"/>
      <c r="L107" s="225"/>
      <c r="M107" s="225"/>
      <c r="N107" s="225"/>
      <c r="O107" s="225"/>
      <c r="P107" s="89"/>
    </row>
    <row r="108" spans="1:16" ht="14.25" customHeight="1" x14ac:dyDescent="0.25">
      <c r="A108" s="224"/>
      <c r="B108" s="224"/>
      <c r="C108" s="743"/>
      <c r="D108" s="523"/>
      <c r="E108" s="523"/>
      <c r="F108" s="523"/>
      <c r="G108" s="523"/>
      <c r="H108" s="523"/>
      <c r="I108" s="523"/>
      <c r="J108" s="523"/>
      <c r="K108" s="523"/>
      <c r="L108" s="523"/>
      <c r="M108" s="523"/>
      <c r="N108" s="523"/>
      <c r="O108" s="523"/>
      <c r="P108" s="524"/>
    </row>
    <row r="109" spans="1:16" ht="14.25" customHeight="1" x14ac:dyDescent="0.25">
      <c r="A109" s="224"/>
      <c r="B109" s="224"/>
      <c r="C109" s="437"/>
      <c r="D109" s="424"/>
      <c r="E109" s="424"/>
      <c r="F109" s="424"/>
      <c r="G109" s="424"/>
      <c r="H109" s="424"/>
      <c r="I109" s="424"/>
      <c r="J109" s="424"/>
      <c r="K109" s="424"/>
      <c r="L109" s="424"/>
      <c r="M109" s="424"/>
      <c r="N109" s="424"/>
      <c r="O109" s="424"/>
      <c r="P109" s="530"/>
    </row>
    <row r="110" spans="1:16" ht="14.25" customHeight="1" x14ac:dyDescent="0.25">
      <c r="A110" s="224"/>
      <c r="B110" s="224"/>
      <c r="C110" s="437"/>
      <c r="D110" s="424"/>
      <c r="E110" s="424"/>
      <c r="F110" s="424"/>
      <c r="G110" s="424"/>
      <c r="H110" s="424"/>
      <c r="I110" s="424"/>
      <c r="J110" s="424"/>
      <c r="K110" s="424"/>
      <c r="L110" s="424"/>
      <c r="M110" s="424"/>
      <c r="N110" s="424"/>
      <c r="O110" s="424"/>
      <c r="P110" s="530"/>
    </row>
    <row r="111" spans="1:16" ht="14.25" customHeight="1" x14ac:dyDescent="0.25">
      <c r="A111" s="224"/>
      <c r="B111" s="224"/>
      <c r="C111" s="437"/>
      <c r="D111" s="424"/>
      <c r="E111" s="424"/>
      <c r="F111" s="424"/>
      <c r="G111" s="424"/>
      <c r="H111" s="424"/>
      <c r="I111" s="424"/>
      <c r="J111" s="424"/>
      <c r="K111" s="424"/>
      <c r="L111" s="424"/>
      <c r="M111" s="424"/>
      <c r="N111" s="424"/>
      <c r="O111" s="424"/>
      <c r="P111" s="530"/>
    </row>
    <row r="112" spans="1:16" ht="14.25" customHeight="1" x14ac:dyDescent="0.25">
      <c r="A112" s="224"/>
      <c r="B112" s="224"/>
      <c r="C112" s="437"/>
      <c r="D112" s="424"/>
      <c r="E112" s="424"/>
      <c r="F112" s="424"/>
      <c r="G112" s="424"/>
      <c r="H112" s="424"/>
      <c r="I112" s="424"/>
      <c r="J112" s="424"/>
      <c r="K112" s="424"/>
      <c r="L112" s="424"/>
      <c r="M112" s="424"/>
      <c r="N112" s="424"/>
      <c r="O112" s="424"/>
      <c r="P112" s="530"/>
    </row>
    <row r="113" spans="1:17" ht="14.25" customHeight="1" x14ac:dyDescent="0.25">
      <c r="A113" s="224"/>
      <c r="B113" s="224"/>
      <c r="C113" s="525"/>
      <c r="D113" s="526"/>
      <c r="E113" s="526"/>
      <c r="F113" s="526"/>
      <c r="G113" s="526"/>
      <c r="H113" s="526"/>
      <c r="I113" s="526"/>
      <c r="J113" s="526"/>
      <c r="K113" s="526"/>
      <c r="L113" s="526"/>
      <c r="M113" s="526"/>
      <c r="N113" s="526"/>
      <c r="O113" s="526"/>
      <c r="P113" s="527"/>
    </row>
    <row r="114" spans="1:17" ht="14.25" customHeight="1" x14ac:dyDescent="0.25">
      <c r="A114" s="224"/>
      <c r="B114" s="224"/>
      <c r="C114" s="378"/>
      <c r="D114" s="378"/>
      <c r="E114" s="378"/>
      <c r="F114" s="378"/>
      <c r="G114" s="378"/>
      <c r="H114" s="378"/>
      <c r="I114" s="378"/>
      <c r="J114" s="378"/>
      <c r="K114" s="378"/>
      <c r="L114" s="378"/>
      <c r="M114" s="378"/>
      <c r="N114" s="378"/>
      <c r="O114" s="378"/>
      <c r="P114" s="378"/>
    </row>
    <row r="115" spans="1:17" ht="14.25" customHeight="1" x14ac:dyDescent="0.25">
      <c r="A115" s="224"/>
      <c r="B115" s="224"/>
      <c r="C115" s="378"/>
      <c r="D115" s="378"/>
      <c r="E115" s="378"/>
      <c r="F115" s="378"/>
      <c r="G115" s="378"/>
      <c r="H115" s="378"/>
      <c r="I115" s="378"/>
      <c r="J115" s="378"/>
      <c r="K115" s="378"/>
      <c r="L115" s="378"/>
      <c r="M115" s="378"/>
      <c r="N115" s="378"/>
      <c r="O115" s="378"/>
      <c r="P115" s="378"/>
    </row>
    <row r="116" spans="1:17" ht="14.25" customHeight="1" x14ac:dyDescent="0.25">
      <c r="A116" s="744" t="s">
        <v>527</v>
      </c>
      <c r="B116" s="518"/>
      <c r="C116" s="518"/>
      <c r="D116" s="518"/>
      <c r="E116" s="518"/>
      <c r="F116" s="518"/>
      <c r="G116" s="518"/>
      <c r="H116" s="518"/>
      <c r="I116" s="518"/>
      <c r="J116" s="518"/>
      <c r="K116" s="518"/>
      <c r="L116" s="518"/>
      <c r="M116" s="518"/>
      <c r="N116" s="518"/>
      <c r="O116" s="518"/>
      <c r="P116" s="519"/>
    </row>
    <row r="117" spans="1:17" ht="54.75" customHeight="1" x14ac:dyDescent="0.25">
      <c r="A117" s="230" t="s">
        <v>528</v>
      </c>
      <c r="B117" s="231"/>
      <c r="C117" s="231"/>
      <c r="D117" s="231"/>
      <c r="E117" s="231"/>
      <c r="F117" s="231"/>
      <c r="G117" s="231"/>
      <c r="H117" s="231"/>
      <c r="I117" s="231"/>
      <c r="J117" s="231"/>
      <c r="K117" s="231"/>
      <c r="L117" s="231"/>
      <c r="M117" s="231"/>
      <c r="N117" s="231"/>
      <c r="O117" s="231"/>
      <c r="P117" s="232"/>
    </row>
    <row r="118" spans="1:17" ht="54.75" customHeight="1" x14ac:dyDescent="0.25">
      <c r="A118" s="370" t="s">
        <v>528</v>
      </c>
      <c r="B118" s="225"/>
      <c r="C118" s="225"/>
      <c r="D118" s="225"/>
      <c r="E118" s="225"/>
      <c r="F118" s="225"/>
      <c r="G118" s="225"/>
      <c r="H118" s="225"/>
      <c r="I118" s="225"/>
      <c r="J118" s="225"/>
      <c r="K118" s="225"/>
      <c r="L118" s="225"/>
      <c r="M118" s="225"/>
      <c r="N118" s="225"/>
      <c r="O118" s="225"/>
      <c r="P118" s="89"/>
    </row>
    <row r="119" spans="1:17" ht="54.75" customHeight="1" x14ac:dyDescent="0.25">
      <c r="A119" s="370" t="s">
        <v>528</v>
      </c>
      <c r="B119" s="225"/>
      <c r="C119" s="225"/>
      <c r="D119" s="225"/>
      <c r="E119" s="225"/>
      <c r="F119" s="225"/>
      <c r="G119" s="225"/>
      <c r="H119" s="225"/>
      <c r="I119" s="225"/>
      <c r="J119" s="225"/>
      <c r="K119" s="225"/>
      <c r="L119" s="225"/>
      <c r="M119" s="225"/>
      <c r="N119" s="225"/>
      <c r="O119" s="225"/>
      <c r="P119" s="89"/>
    </row>
    <row r="120" spans="1:17" ht="54.75" customHeight="1" x14ac:dyDescent="0.25">
      <c r="A120" s="370" t="s">
        <v>528</v>
      </c>
      <c r="B120" s="225"/>
      <c r="C120" s="225"/>
      <c r="D120" s="225"/>
      <c r="E120" s="225"/>
      <c r="F120" s="225"/>
      <c r="G120" s="225"/>
      <c r="H120" s="225"/>
      <c r="I120" s="225"/>
      <c r="J120" s="225"/>
      <c r="K120" s="225"/>
      <c r="L120" s="225"/>
      <c r="M120" s="225"/>
      <c r="N120" s="225"/>
      <c r="O120" s="225"/>
      <c r="P120" s="89"/>
    </row>
    <row r="121" spans="1:17" ht="54.75" customHeight="1" x14ac:dyDescent="0.25">
      <c r="A121" s="370" t="s">
        <v>528</v>
      </c>
      <c r="B121" s="225"/>
      <c r="C121" s="225"/>
      <c r="D121" s="225"/>
      <c r="E121" s="225"/>
      <c r="F121" s="225"/>
      <c r="G121" s="225"/>
      <c r="H121" s="225"/>
      <c r="I121" s="225"/>
      <c r="J121" s="225"/>
      <c r="K121" s="225"/>
      <c r="L121" s="225"/>
      <c r="M121" s="225"/>
      <c r="N121" s="225"/>
      <c r="O121" s="225"/>
      <c r="P121" s="89"/>
    </row>
    <row r="122" spans="1:17" ht="54.75" customHeight="1" x14ac:dyDescent="0.25">
      <c r="A122" s="370" t="s">
        <v>528</v>
      </c>
      <c r="B122" s="225"/>
      <c r="C122" s="225"/>
      <c r="D122" s="225"/>
      <c r="E122" s="225"/>
      <c r="F122" s="225"/>
      <c r="G122" s="225"/>
      <c r="H122" s="225"/>
      <c r="I122" s="225"/>
      <c r="J122" s="225"/>
      <c r="K122" s="225"/>
      <c r="L122" s="225"/>
      <c r="M122" s="225"/>
      <c r="N122" s="225"/>
      <c r="O122" s="225"/>
      <c r="P122" s="89"/>
    </row>
    <row r="123" spans="1:17" ht="54.75" customHeight="1" x14ac:dyDescent="0.25">
      <c r="A123" s="370" t="s">
        <v>528</v>
      </c>
      <c r="B123" s="228"/>
      <c r="C123" s="228"/>
      <c r="D123" s="228"/>
      <c r="E123" s="228"/>
      <c r="F123" s="228"/>
      <c r="G123" s="228"/>
      <c r="H123" s="228"/>
      <c r="I123" s="228"/>
      <c r="J123" s="228"/>
      <c r="K123" s="228"/>
      <c r="L123" s="228"/>
      <c r="M123" s="228"/>
      <c r="N123" s="228"/>
      <c r="O123" s="228"/>
      <c r="P123" s="92"/>
    </row>
    <row r="124" spans="1:17" ht="54.75" customHeight="1" x14ac:dyDescent="0.25">
      <c r="A124" s="370" t="s">
        <v>528</v>
      </c>
      <c r="B124" s="228"/>
      <c r="C124" s="228"/>
      <c r="D124" s="228"/>
      <c r="E124" s="228"/>
      <c r="F124" s="228"/>
      <c r="G124" s="228"/>
      <c r="H124" s="228"/>
      <c r="I124" s="228"/>
      <c r="J124" s="228"/>
      <c r="K124" s="228"/>
      <c r="L124" s="228"/>
      <c r="M124" s="228"/>
      <c r="N124" s="228"/>
      <c r="O124" s="228"/>
      <c r="P124" s="92"/>
    </row>
    <row r="125" spans="1:17" ht="54.75" customHeight="1" x14ac:dyDescent="0.25">
      <c r="A125" s="370" t="s">
        <v>528</v>
      </c>
      <c r="B125" s="225"/>
      <c r="C125" s="225"/>
      <c r="D125" s="225"/>
      <c r="E125" s="225"/>
      <c r="F125" s="225"/>
      <c r="G125" s="225"/>
      <c r="H125" s="225"/>
      <c r="I125" s="225"/>
      <c r="J125" s="225"/>
      <c r="K125" s="225"/>
      <c r="L125" s="225"/>
      <c r="M125" s="225"/>
      <c r="N125" s="225"/>
      <c r="O125" s="225"/>
      <c r="P125" s="89"/>
    </row>
    <row r="126" spans="1:17" ht="14.25" customHeight="1" x14ac:dyDescent="0.25">
      <c r="A126" s="205"/>
      <c r="B126" s="205"/>
      <c r="C126" s="204"/>
      <c r="D126" s="204"/>
      <c r="E126" s="204"/>
      <c r="F126" s="65"/>
      <c r="G126" s="65"/>
      <c r="H126" s="65"/>
      <c r="I126" s="65"/>
      <c r="J126" s="65"/>
      <c r="K126" s="65"/>
      <c r="L126" s="65"/>
      <c r="M126" s="65"/>
      <c r="N126" s="65"/>
      <c r="O126" s="65"/>
      <c r="P126" s="65"/>
      <c r="Q126" s="65"/>
    </row>
    <row r="127" spans="1:17" ht="21" customHeight="1" x14ac:dyDescent="0.3">
      <c r="A127" s="737" t="s">
        <v>529</v>
      </c>
      <c r="B127" s="518"/>
      <c r="C127" s="518"/>
      <c r="D127" s="518"/>
      <c r="E127" s="518"/>
      <c r="F127" s="518"/>
      <c r="G127" s="518"/>
      <c r="H127" s="518"/>
      <c r="I127" s="518"/>
      <c r="J127" s="518"/>
      <c r="K127" s="518"/>
      <c r="L127" s="519"/>
      <c r="M127" s="233" t="s">
        <v>494</v>
      </c>
      <c r="N127" s="738"/>
      <c r="O127" s="518"/>
      <c r="P127" s="519"/>
    </row>
    <row r="128" spans="1:17" ht="14.25" customHeight="1" x14ac:dyDescent="0.25">
      <c r="A128" s="234"/>
      <c r="B128" s="234"/>
      <c r="C128" s="234"/>
      <c r="D128" s="234"/>
      <c r="E128" s="234"/>
      <c r="F128" s="234"/>
      <c r="G128" s="234"/>
      <c r="H128" s="234"/>
      <c r="I128" s="234"/>
      <c r="J128" s="234"/>
      <c r="K128" s="234"/>
      <c r="L128" s="234"/>
      <c r="M128" s="234"/>
      <c r="N128" s="234"/>
      <c r="O128" s="234"/>
      <c r="P128" s="234"/>
    </row>
    <row r="129" spans="1:16" ht="14.25" customHeight="1" x14ac:dyDescent="0.25">
      <c r="A129" s="234"/>
      <c r="B129" s="234"/>
      <c r="C129" s="379" t="s">
        <v>495</v>
      </c>
      <c r="D129" s="235"/>
      <c r="E129" s="235"/>
      <c r="F129" s="235"/>
      <c r="G129" s="235"/>
      <c r="H129" s="235"/>
      <c r="I129" s="235"/>
      <c r="J129" s="235"/>
      <c r="K129" s="235"/>
      <c r="L129" s="235"/>
      <c r="M129" s="235"/>
      <c r="N129" s="235"/>
      <c r="O129" s="235"/>
      <c r="P129" s="93"/>
    </row>
    <row r="130" spans="1:16" ht="20.25" customHeight="1" x14ac:dyDescent="0.25">
      <c r="A130" s="234"/>
      <c r="B130" s="234"/>
      <c r="C130" s="380" t="s">
        <v>496</v>
      </c>
      <c r="D130" s="236"/>
      <c r="E130" s="94"/>
      <c r="F130" s="234"/>
      <c r="G130" s="234"/>
      <c r="H130" s="234"/>
      <c r="I130" s="234"/>
      <c r="J130" s="234"/>
      <c r="K130" s="234"/>
      <c r="L130" s="234"/>
      <c r="M130" s="739" t="s">
        <v>497</v>
      </c>
      <c r="N130" s="526"/>
      <c r="O130" s="527"/>
      <c r="P130" s="94"/>
    </row>
    <row r="131" spans="1:16" ht="24" customHeight="1" x14ac:dyDescent="0.25">
      <c r="A131" s="234"/>
      <c r="B131" s="234"/>
      <c r="C131" s="381" t="s">
        <v>498</v>
      </c>
      <c r="D131" s="235"/>
      <c r="E131" s="95"/>
      <c r="F131" s="234"/>
      <c r="G131" s="234"/>
      <c r="H131" s="234"/>
      <c r="I131" s="234"/>
      <c r="J131" s="234"/>
      <c r="K131" s="234"/>
      <c r="L131" s="234"/>
      <c r="M131" s="736" t="s">
        <v>500</v>
      </c>
      <c r="N131" s="518"/>
      <c r="O131" s="519"/>
      <c r="P131" s="95"/>
    </row>
    <row r="132" spans="1:16" ht="14.25" customHeight="1" x14ac:dyDescent="0.25">
      <c r="A132" s="234"/>
      <c r="B132" s="234"/>
      <c r="C132" s="234"/>
      <c r="D132" s="234"/>
      <c r="E132" s="234"/>
      <c r="F132" s="234"/>
      <c r="G132" s="234"/>
      <c r="H132" s="234"/>
      <c r="I132" s="234"/>
      <c r="J132" s="234"/>
      <c r="K132" s="234"/>
      <c r="L132" s="234"/>
      <c r="M132" s="234"/>
      <c r="N132" s="234"/>
      <c r="O132" s="234"/>
      <c r="P132" s="234"/>
    </row>
    <row r="133" spans="1:16" ht="22.5" customHeight="1" x14ac:dyDescent="0.25">
      <c r="A133" s="381" t="s">
        <v>503</v>
      </c>
      <c r="B133" s="382"/>
      <c r="C133" s="235"/>
      <c r="D133" s="235"/>
      <c r="E133" s="235"/>
      <c r="F133" s="235"/>
      <c r="G133" s="235"/>
      <c r="H133" s="235"/>
      <c r="I133" s="235"/>
      <c r="J133" s="235"/>
      <c r="K133" s="235"/>
      <c r="L133" s="235"/>
      <c r="M133" s="235"/>
      <c r="N133" s="235"/>
      <c r="O133" s="235"/>
      <c r="P133" s="93"/>
    </row>
    <row r="134" spans="1:16" ht="14.25" customHeight="1" x14ac:dyDescent="0.25">
      <c r="A134" s="234"/>
      <c r="B134" s="234"/>
      <c r="C134" s="733" t="s">
        <v>504</v>
      </c>
      <c r="D134" s="527"/>
      <c r="E134" s="733"/>
      <c r="F134" s="526"/>
      <c r="G134" s="238" t="s">
        <v>505</v>
      </c>
      <c r="H134" s="234"/>
      <c r="I134" s="234"/>
      <c r="J134" s="234"/>
      <c r="K134" s="234"/>
      <c r="L134" s="234"/>
      <c r="M134" s="234"/>
      <c r="N134" s="234"/>
      <c r="O134" s="234"/>
      <c r="P134" s="383"/>
    </row>
    <row r="135" spans="1:16" ht="14.25" customHeight="1" x14ac:dyDescent="0.25">
      <c r="A135" s="234"/>
      <c r="B135" s="234"/>
      <c r="C135" s="730" t="s">
        <v>506</v>
      </c>
      <c r="D135" s="519"/>
      <c r="E135" s="730"/>
      <c r="F135" s="518"/>
      <c r="G135" s="239"/>
      <c r="H135" s="236"/>
      <c r="I135" s="236"/>
      <c r="J135" s="236"/>
      <c r="K135" s="236"/>
      <c r="L135" s="236"/>
      <c r="M135" s="236"/>
      <c r="N135" s="236"/>
      <c r="O135" s="236"/>
      <c r="P135" s="240"/>
    </row>
    <row r="136" spans="1:16" ht="14.25" customHeight="1" x14ac:dyDescent="0.25">
      <c r="A136" s="234"/>
      <c r="B136" s="234"/>
      <c r="C136" s="234"/>
      <c r="D136" s="234"/>
      <c r="E136" s="234"/>
      <c r="F136" s="234"/>
      <c r="G136" s="234"/>
      <c r="H136" s="234"/>
      <c r="I136" s="234"/>
      <c r="J136" s="234"/>
      <c r="K136" s="234"/>
      <c r="L136" s="234"/>
      <c r="M136" s="234"/>
      <c r="N136" s="234"/>
      <c r="O136" s="234"/>
      <c r="P136" s="234"/>
    </row>
    <row r="137" spans="1:16" ht="22.5" customHeight="1" x14ac:dyDescent="0.25">
      <c r="A137" s="381" t="s">
        <v>507</v>
      </c>
      <c r="B137" s="382"/>
      <c r="C137" s="382"/>
      <c r="D137" s="382"/>
      <c r="E137" s="382"/>
      <c r="F137" s="382"/>
      <c r="G137" s="382"/>
      <c r="H137" s="382"/>
      <c r="I137" s="382"/>
      <c r="J137" s="382"/>
      <c r="K137" s="382"/>
      <c r="L137" s="382"/>
      <c r="M137" s="382"/>
      <c r="N137" s="382"/>
      <c r="O137" s="382"/>
      <c r="P137" s="384"/>
    </row>
    <row r="138" spans="1:16" ht="14.25" customHeight="1" x14ac:dyDescent="0.25">
      <c r="A138" s="234"/>
      <c r="B138" s="234"/>
      <c r="C138" s="733" t="s">
        <v>504</v>
      </c>
      <c r="D138" s="527"/>
      <c r="E138" s="733"/>
      <c r="F138" s="526"/>
      <c r="G138" s="238" t="s">
        <v>505</v>
      </c>
      <c r="H138" s="234"/>
      <c r="I138" s="234"/>
      <c r="J138" s="234"/>
      <c r="K138" s="234"/>
      <c r="L138" s="234"/>
      <c r="M138" s="234"/>
      <c r="N138" s="234"/>
      <c r="O138" s="234"/>
      <c r="P138" s="383"/>
    </row>
    <row r="139" spans="1:16" ht="14.25" customHeight="1" x14ac:dyDescent="0.25">
      <c r="A139" s="234"/>
      <c r="B139" s="234"/>
      <c r="C139" s="730" t="s">
        <v>506</v>
      </c>
      <c r="D139" s="519"/>
      <c r="E139" s="730"/>
      <c r="F139" s="518"/>
      <c r="G139" s="239"/>
      <c r="H139" s="236"/>
      <c r="I139" s="236"/>
      <c r="J139" s="236"/>
      <c r="K139" s="236"/>
      <c r="L139" s="236"/>
      <c r="M139" s="236"/>
      <c r="N139" s="236"/>
      <c r="O139" s="236"/>
      <c r="P139" s="240"/>
    </row>
    <row r="140" spans="1:16" ht="14.25" customHeight="1" x14ac:dyDescent="0.25">
      <c r="A140" s="234"/>
      <c r="B140" s="234"/>
      <c r="C140" s="234"/>
      <c r="D140" s="234"/>
      <c r="E140" s="234"/>
      <c r="F140" s="234"/>
      <c r="G140" s="234"/>
      <c r="H140" s="234"/>
      <c r="I140" s="234"/>
      <c r="J140" s="234"/>
      <c r="K140" s="234"/>
      <c r="L140" s="234"/>
      <c r="M140" s="234"/>
      <c r="N140" s="234"/>
      <c r="O140" s="234"/>
      <c r="P140" s="234"/>
    </row>
    <row r="141" spans="1:16" ht="21.75" customHeight="1" x14ac:dyDescent="0.25">
      <c r="A141" s="736" t="s">
        <v>508</v>
      </c>
      <c r="B141" s="518"/>
      <c r="C141" s="518"/>
      <c r="D141" s="518"/>
      <c r="E141" s="518"/>
      <c r="F141" s="518"/>
      <c r="G141" s="518"/>
      <c r="H141" s="518"/>
      <c r="I141" s="235"/>
      <c r="J141" s="235"/>
      <c r="K141" s="235"/>
      <c r="L141" s="235"/>
      <c r="M141" s="235"/>
      <c r="N141" s="235"/>
      <c r="O141" s="235"/>
      <c r="P141" s="93"/>
    </row>
    <row r="142" spans="1:16" ht="14.25" customHeight="1" x14ac:dyDescent="0.25">
      <c r="A142" s="234"/>
      <c r="B142" s="234"/>
      <c r="C142" s="733" t="s">
        <v>504</v>
      </c>
      <c r="D142" s="527"/>
      <c r="E142" s="733"/>
      <c r="F142" s="526"/>
      <c r="G142" s="385" t="s">
        <v>505</v>
      </c>
      <c r="H142" s="237"/>
      <c r="I142" s="237"/>
      <c r="J142" s="237"/>
      <c r="K142" s="237"/>
      <c r="L142" s="237"/>
      <c r="M142" s="237"/>
      <c r="N142" s="237"/>
      <c r="O142" s="237"/>
      <c r="P142" s="96"/>
    </row>
    <row r="143" spans="1:16" ht="14.25" customHeight="1" x14ac:dyDescent="0.25">
      <c r="A143" s="234"/>
      <c r="B143" s="234"/>
      <c r="C143" s="730" t="s">
        <v>506</v>
      </c>
      <c r="D143" s="519"/>
      <c r="E143" s="730"/>
      <c r="F143" s="518"/>
      <c r="G143" s="239"/>
      <c r="H143" s="236"/>
      <c r="I143" s="236"/>
      <c r="J143" s="236"/>
      <c r="K143" s="236"/>
      <c r="L143" s="236"/>
      <c r="M143" s="236"/>
      <c r="N143" s="236"/>
      <c r="O143" s="236"/>
      <c r="P143" s="240"/>
    </row>
    <row r="144" spans="1:16" ht="14.25" customHeight="1" x14ac:dyDescent="0.25">
      <c r="A144" s="234"/>
      <c r="B144" s="234"/>
      <c r="C144" s="234"/>
      <c r="D144" s="234"/>
      <c r="E144" s="234"/>
      <c r="F144" s="234"/>
      <c r="G144" s="234"/>
      <c r="H144" s="234"/>
      <c r="I144" s="234"/>
      <c r="J144" s="234"/>
      <c r="K144" s="234"/>
      <c r="L144" s="234"/>
      <c r="M144" s="234"/>
      <c r="N144" s="234"/>
      <c r="O144" s="234"/>
      <c r="P144" s="234"/>
    </row>
    <row r="145" spans="1:16" ht="14.25" customHeight="1" x14ac:dyDescent="0.25">
      <c r="A145" s="732" t="s">
        <v>509</v>
      </c>
      <c r="B145" s="518"/>
      <c r="C145" s="518"/>
      <c r="D145" s="518"/>
      <c r="E145" s="518"/>
      <c r="F145" s="518"/>
      <c r="G145" s="518"/>
      <c r="H145" s="518"/>
      <c r="I145" s="235"/>
      <c r="J145" s="235"/>
      <c r="K145" s="235"/>
      <c r="L145" s="235"/>
      <c r="M145" s="235"/>
      <c r="N145" s="235"/>
      <c r="O145" s="235"/>
      <c r="P145" s="93"/>
    </row>
    <row r="146" spans="1:16" ht="14.25" customHeight="1" x14ac:dyDescent="0.25">
      <c r="A146" s="234"/>
      <c r="B146" s="234"/>
      <c r="C146" s="733" t="s">
        <v>504</v>
      </c>
      <c r="D146" s="527"/>
      <c r="E146" s="733"/>
      <c r="F146" s="526"/>
      <c r="G146" s="385" t="s">
        <v>505</v>
      </c>
      <c r="H146" s="237"/>
      <c r="I146" s="237"/>
      <c r="J146" s="237"/>
      <c r="K146" s="237"/>
      <c r="L146" s="237"/>
      <c r="M146" s="237"/>
      <c r="N146" s="237"/>
      <c r="O146" s="237"/>
      <c r="P146" s="96"/>
    </row>
    <row r="147" spans="1:16" ht="14.25" customHeight="1" x14ac:dyDescent="0.25">
      <c r="A147" s="234"/>
      <c r="B147" s="234"/>
      <c r="C147" s="733" t="s">
        <v>506</v>
      </c>
      <c r="D147" s="527"/>
      <c r="E147" s="733"/>
      <c r="F147" s="526"/>
      <c r="G147" s="239"/>
      <c r="H147" s="236"/>
      <c r="I147" s="236"/>
      <c r="J147" s="236"/>
      <c r="K147" s="236"/>
      <c r="L147" s="236"/>
      <c r="M147" s="236"/>
      <c r="N147" s="236"/>
      <c r="O147" s="236"/>
      <c r="P147" s="240"/>
    </row>
    <row r="148" spans="1:16" ht="14.25" customHeight="1" x14ac:dyDescent="0.25">
      <c r="A148" s="234"/>
      <c r="B148" s="234"/>
      <c r="C148" s="234"/>
      <c r="D148" s="234"/>
      <c r="E148" s="234"/>
      <c r="F148" s="234"/>
      <c r="G148" s="234"/>
      <c r="H148" s="234"/>
      <c r="I148" s="234"/>
      <c r="J148" s="234"/>
      <c r="K148" s="234"/>
      <c r="L148" s="234"/>
      <c r="M148" s="234"/>
      <c r="N148" s="234"/>
      <c r="O148" s="234"/>
      <c r="P148" s="234"/>
    </row>
    <row r="149" spans="1:16" ht="14.25" customHeight="1" x14ac:dyDescent="0.25">
      <c r="A149" s="732" t="s">
        <v>510</v>
      </c>
      <c r="B149" s="518"/>
      <c r="C149" s="518"/>
      <c r="D149" s="518"/>
      <c r="E149" s="518"/>
      <c r="F149" s="518"/>
      <c r="G149" s="518"/>
      <c r="H149" s="518"/>
      <c r="I149" s="518"/>
      <c r="J149" s="235"/>
      <c r="K149" s="235"/>
      <c r="L149" s="235"/>
      <c r="M149" s="235"/>
      <c r="N149" s="235"/>
      <c r="O149" s="235"/>
      <c r="P149" s="93"/>
    </row>
    <row r="150" spans="1:16" ht="14.25" customHeight="1" x14ac:dyDescent="0.25">
      <c r="A150" s="234"/>
      <c r="B150" s="234"/>
      <c r="C150" s="733" t="s">
        <v>504</v>
      </c>
      <c r="D150" s="527"/>
      <c r="E150" s="733"/>
      <c r="F150" s="527"/>
      <c r="G150" s="385" t="s">
        <v>505</v>
      </c>
      <c r="H150" s="237"/>
      <c r="I150" s="237"/>
      <c r="J150" s="237"/>
      <c r="K150" s="237"/>
      <c r="L150" s="237"/>
      <c r="M150" s="237"/>
      <c r="N150" s="237"/>
      <c r="O150" s="237"/>
      <c r="P150" s="96"/>
    </row>
    <row r="151" spans="1:16" ht="14.25" customHeight="1" x14ac:dyDescent="0.25">
      <c r="A151" s="234"/>
      <c r="B151" s="234"/>
      <c r="C151" s="730" t="s">
        <v>506</v>
      </c>
      <c r="D151" s="519"/>
      <c r="E151" s="730"/>
      <c r="F151" s="519"/>
      <c r="G151" s="239"/>
      <c r="H151" s="236"/>
      <c r="I151" s="236"/>
      <c r="J151" s="236"/>
      <c r="K151" s="236"/>
      <c r="L151" s="236"/>
      <c r="M151" s="236"/>
      <c r="N151" s="236"/>
      <c r="O151" s="236"/>
      <c r="P151" s="240"/>
    </row>
    <row r="152" spans="1:16" ht="14.25" customHeight="1" x14ac:dyDescent="0.25">
      <c r="A152" s="234"/>
      <c r="B152" s="234"/>
      <c r="C152" s="234"/>
      <c r="D152" s="234"/>
      <c r="E152" s="234"/>
      <c r="F152" s="234"/>
      <c r="G152" s="234"/>
      <c r="H152" s="234"/>
      <c r="I152" s="234"/>
      <c r="J152" s="234"/>
      <c r="K152" s="234"/>
      <c r="L152" s="234"/>
      <c r="M152" s="234"/>
      <c r="N152" s="234"/>
      <c r="O152" s="234"/>
      <c r="P152" s="234"/>
    </row>
    <row r="153" spans="1:16" ht="39.75" customHeight="1" x14ac:dyDescent="0.25">
      <c r="A153" s="736" t="s">
        <v>511</v>
      </c>
      <c r="B153" s="518"/>
      <c r="C153" s="518"/>
      <c r="D153" s="518"/>
      <c r="E153" s="518"/>
      <c r="F153" s="518"/>
      <c r="G153" s="518"/>
      <c r="H153" s="518"/>
      <c r="I153" s="518"/>
      <c r="J153" s="518"/>
      <c r="K153" s="235"/>
      <c r="L153" s="235"/>
      <c r="M153" s="235"/>
      <c r="N153" s="235"/>
      <c r="O153" s="235"/>
      <c r="P153" s="93"/>
    </row>
    <row r="154" spans="1:16" ht="14.25" customHeight="1" x14ac:dyDescent="0.25">
      <c r="A154" s="234"/>
      <c r="B154" s="234"/>
      <c r="C154" s="733" t="s">
        <v>504</v>
      </c>
      <c r="D154" s="527"/>
      <c r="E154" s="733"/>
      <c r="F154" s="527"/>
      <c r="G154" s="238" t="s">
        <v>505</v>
      </c>
      <c r="H154" s="234"/>
      <c r="I154" s="234"/>
      <c r="J154" s="234"/>
      <c r="K154" s="234"/>
      <c r="L154" s="234"/>
      <c r="M154" s="234"/>
      <c r="N154" s="234"/>
      <c r="O154" s="234"/>
      <c r="P154" s="383"/>
    </row>
    <row r="155" spans="1:16" ht="14.25" customHeight="1" x14ac:dyDescent="0.25">
      <c r="A155" s="234"/>
      <c r="B155" s="234"/>
      <c r="C155" s="730" t="s">
        <v>506</v>
      </c>
      <c r="D155" s="519"/>
      <c r="E155" s="730"/>
      <c r="F155" s="519"/>
      <c r="G155" s="239"/>
      <c r="H155" s="236"/>
      <c r="I155" s="236"/>
      <c r="J155" s="236"/>
      <c r="K155" s="236"/>
      <c r="L155" s="236"/>
      <c r="M155" s="236"/>
      <c r="N155" s="236"/>
      <c r="O155" s="236"/>
      <c r="P155" s="240"/>
    </row>
    <row r="156" spans="1:16" ht="14.25" customHeight="1" x14ac:dyDescent="0.25">
      <c r="A156" s="234"/>
      <c r="B156" s="234"/>
      <c r="C156" s="234"/>
      <c r="D156" s="234"/>
      <c r="E156" s="234"/>
      <c r="F156" s="234"/>
      <c r="G156" s="234"/>
      <c r="H156" s="234"/>
      <c r="I156" s="234"/>
      <c r="J156" s="234"/>
      <c r="K156" s="234"/>
      <c r="L156" s="234"/>
      <c r="M156" s="234"/>
      <c r="N156" s="234"/>
      <c r="O156" s="234"/>
      <c r="P156" s="234"/>
    </row>
    <row r="157" spans="1:16" ht="39.75" customHeight="1" x14ac:dyDescent="0.25">
      <c r="A157" s="736" t="s">
        <v>512</v>
      </c>
      <c r="B157" s="518"/>
      <c r="C157" s="518"/>
      <c r="D157" s="518"/>
      <c r="E157" s="518"/>
      <c r="F157" s="518"/>
      <c r="G157" s="518"/>
      <c r="H157" s="518"/>
      <c r="I157" s="518"/>
      <c r="J157" s="518"/>
      <c r="K157" s="235"/>
      <c r="L157" s="235"/>
      <c r="M157" s="235"/>
      <c r="N157" s="235"/>
      <c r="O157" s="235"/>
      <c r="P157" s="93"/>
    </row>
    <row r="158" spans="1:16" ht="14.25" customHeight="1" x14ac:dyDescent="0.25">
      <c r="A158" s="234"/>
      <c r="B158" s="234"/>
      <c r="C158" s="733" t="s">
        <v>504</v>
      </c>
      <c r="D158" s="527"/>
      <c r="E158" s="733"/>
      <c r="F158" s="526"/>
      <c r="G158" s="385" t="s">
        <v>505</v>
      </c>
      <c r="H158" s="237"/>
      <c r="I158" s="237"/>
      <c r="J158" s="237"/>
      <c r="K158" s="237"/>
      <c r="L158" s="237"/>
      <c r="M158" s="237"/>
      <c r="N158" s="237"/>
      <c r="O158" s="237"/>
      <c r="P158" s="96"/>
    </row>
    <row r="159" spans="1:16" ht="14.25" customHeight="1" x14ac:dyDescent="0.25">
      <c r="A159" s="234"/>
      <c r="B159" s="234"/>
      <c r="C159" s="730" t="s">
        <v>506</v>
      </c>
      <c r="D159" s="519"/>
      <c r="E159" s="730"/>
      <c r="F159" s="518"/>
      <c r="G159" s="239"/>
      <c r="H159" s="236"/>
      <c r="I159" s="236"/>
      <c r="J159" s="236"/>
      <c r="K159" s="236"/>
      <c r="L159" s="236"/>
      <c r="M159" s="236"/>
      <c r="N159" s="236"/>
      <c r="O159" s="236"/>
      <c r="P159" s="240"/>
    </row>
    <row r="160" spans="1:16" ht="14.25" customHeight="1" x14ac:dyDescent="0.25">
      <c r="A160" s="234"/>
      <c r="B160" s="234"/>
      <c r="C160" s="237"/>
      <c r="D160" s="237"/>
      <c r="E160" s="237"/>
      <c r="F160" s="237"/>
      <c r="G160" s="234"/>
      <c r="H160" s="234"/>
      <c r="I160" s="234"/>
      <c r="J160" s="234"/>
      <c r="K160" s="234"/>
      <c r="L160" s="234"/>
      <c r="M160" s="234"/>
      <c r="N160" s="234"/>
      <c r="O160" s="234"/>
      <c r="P160" s="234"/>
    </row>
    <row r="161" spans="1:16" ht="39.75" customHeight="1" x14ac:dyDescent="0.25">
      <c r="A161" s="732" t="s">
        <v>513</v>
      </c>
      <c r="B161" s="518"/>
      <c r="C161" s="518"/>
      <c r="D161" s="518"/>
      <c r="E161" s="518"/>
      <c r="F161" s="518"/>
      <c r="G161" s="518"/>
      <c r="H161" s="518"/>
      <c r="I161" s="518"/>
      <c r="J161" s="518"/>
      <c r="K161" s="235"/>
      <c r="L161" s="235"/>
      <c r="M161" s="235"/>
      <c r="N161" s="235"/>
      <c r="O161" s="235"/>
      <c r="P161" s="93"/>
    </row>
    <row r="162" spans="1:16" ht="14.25" customHeight="1" x14ac:dyDescent="0.25">
      <c r="A162" s="234"/>
      <c r="B162" s="234"/>
      <c r="C162" s="733" t="s">
        <v>504</v>
      </c>
      <c r="D162" s="527"/>
      <c r="E162" s="733"/>
      <c r="F162" s="526"/>
      <c r="G162" s="385" t="s">
        <v>505</v>
      </c>
      <c r="H162" s="237"/>
      <c r="I162" s="237"/>
      <c r="J162" s="237"/>
      <c r="K162" s="237"/>
      <c r="L162" s="237"/>
      <c r="M162" s="237"/>
      <c r="N162" s="237"/>
      <c r="O162" s="237"/>
      <c r="P162" s="96"/>
    </row>
    <row r="163" spans="1:16" ht="14.25" customHeight="1" x14ac:dyDescent="0.25">
      <c r="A163" s="234"/>
      <c r="B163" s="234"/>
      <c r="C163" s="730" t="s">
        <v>506</v>
      </c>
      <c r="D163" s="519"/>
      <c r="E163" s="730"/>
      <c r="F163" s="518"/>
      <c r="G163" s="239"/>
      <c r="H163" s="236"/>
      <c r="I163" s="236"/>
      <c r="J163" s="236"/>
      <c r="K163" s="236"/>
      <c r="L163" s="236"/>
      <c r="M163" s="236"/>
      <c r="N163" s="236"/>
      <c r="O163" s="236"/>
      <c r="P163" s="240"/>
    </row>
    <row r="164" spans="1:16" ht="14.25" customHeight="1" x14ac:dyDescent="0.25">
      <c r="A164" s="234"/>
      <c r="B164" s="234"/>
      <c r="C164" s="237"/>
      <c r="D164" s="237"/>
      <c r="E164" s="237"/>
      <c r="F164" s="237"/>
      <c r="G164" s="234"/>
      <c r="H164" s="234"/>
      <c r="I164" s="234"/>
      <c r="J164" s="234"/>
      <c r="K164" s="234"/>
      <c r="L164" s="234"/>
      <c r="M164" s="234"/>
      <c r="N164" s="234"/>
      <c r="O164" s="234"/>
      <c r="P164" s="234"/>
    </row>
    <row r="165" spans="1:16" ht="39.75" customHeight="1" x14ac:dyDescent="0.25">
      <c r="A165" s="732" t="s">
        <v>514</v>
      </c>
      <c r="B165" s="518"/>
      <c r="C165" s="518"/>
      <c r="D165" s="518"/>
      <c r="E165" s="518"/>
      <c r="F165" s="518"/>
      <c r="G165" s="518"/>
      <c r="H165" s="518"/>
      <c r="I165" s="518"/>
      <c r="J165" s="518"/>
      <c r="K165" s="235"/>
      <c r="L165" s="235"/>
      <c r="M165" s="235"/>
      <c r="N165" s="235"/>
      <c r="O165" s="235"/>
      <c r="P165" s="93"/>
    </row>
    <row r="166" spans="1:16" ht="14.25" customHeight="1" x14ac:dyDescent="0.25">
      <c r="A166" s="234"/>
      <c r="B166" s="234"/>
      <c r="C166" s="733" t="s">
        <v>504</v>
      </c>
      <c r="D166" s="527"/>
      <c r="E166" s="733"/>
      <c r="F166" s="526"/>
      <c r="G166" s="385" t="s">
        <v>505</v>
      </c>
      <c r="H166" s="237"/>
      <c r="I166" s="237"/>
      <c r="J166" s="237"/>
      <c r="K166" s="237"/>
      <c r="L166" s="237"/>
      <c r="M166" s="237"/>
      <c r="N166" s="237"/>
      <c r="O166" s="237"/>
      <c r="P166" s="96"/>
    </row>
    <row r="167" spans="1:16" ht="14.25" customHeight="1" x14ac:dyDescent="0.25">
      <c r="A167" s="234"/>
      <c r="B167" s="234"/>
      <c r="C167" s="730" t="s">
        <v>506</v>
      </c>
      <c r="D167" s="519"/>
      <c r="E167" s="730"/>
      <c r="F167" s="518"/>
      <c r="G167" s="239"/>
      <c r="H167" s="236"/>
      <c r="I167" s="236"/>
      <c r="J167" s="236"/>
      <c r="K167" s="236"/>
      <c r="L167" s="236"/>
      <c r="M167" s="236"/>
      <c r="N167" s="236"/>
      <c r="O167" s="236"/>
      <c r="P167" s="240"/>
    </row>
    <row r="168" spans="1:16" ht="14.25" customHeight="1" x14ac:dyDescent="0.25">
      <c r="A168" s="234"/>
      <c r="B168" s="234"/>
      <c r="C168" s="237"/>
      <c r="D168" s="237"/>
      <c r="E168" s="237"/>
      <c r="F168" s="237"/>
      <c r="G168" s="234"/>
      <c r="H168" s="234"/>
      <c r="I168" s="234"/>
      <c r="J168" s="234"/>
      <c r="K168" s="234"/>
      <c r="L168" s="234"/>
      <c r="M168" s="234"/>
      <c r="N168" s="234"/>
      <c r="O168" s="234"/>
      <c r="P168" s="234"/>
    </row>
    <row r="169" spans="1:16" ht="39.75" customHeight="1" x14ac:dyDescent="0.25">
      <c r="A169" s="732" t="s">
        <v>515</v>
      </c>
      <c r="B169" s="518"/>
      <c r="C169" s="518"/>
      <c r="D169" s="518"/>
      <c r="E169" s="518"/>
      <c r="F169" s="518"/>
      <c r="G169" s="518"/>
      <c r="H169" s="518"/>
      <c r="I169" s="518"/>
      <c r="J169" s="518"/>
      <c r="K169" s="235"/>
      <c r="L169" s="235"/>
      <c r="M169" s="235"/>
      <c r="N169" s="235"/>
      <c r="O169" s="235"/>
      <c r="P169" s="93"/>
    </row>
    <row r="170" spans="1:16" ht="14.25" customHeight="1" x14ac:dyDescent="0.25">
      <c r="A170" s="234"/>
      <c r="B170" s="234"/>
      <c r="C170" s="733" t="s">
        <v>504</v>
      </c>
      <c r="D170" s="527"/>
      <c r="E170" s="733"/>
      <c r="F170" s="527"/>
      <c r="G170" s="238" t="s">
        <v>505</v>
      </c>
      <c r="H170" s="234"/>
      <c r="I170" s="234"/>
      <c r="J170" s="234"/>
      <c r="K170" s="234"/>
      <c r="L170" s="234"/>
      <c r="M170" s="234"/>
      <c r="N170" s="234"/>
      <c r="O170" s="234"/>
      <c r="P170" s="383"/>
    </row>
    <row r="171" spans="1:16" ht="14.25" customHeight="1" x14ac:dyDescent="0.25">
      <c r="A171" s="234"/>
      <c r="B171" s="234"/>
      <c r="C171" s="730" t="s">
        <v>506</v>
      </c>
      <c r="D171" s="519"/>
      <c r="E171" s="730"/>
      <c r="F171" s="519"/>
      <c r="G171" s="239"/>
      <c r="H171" s="236"/>
      <c r="I171" s="236"/>
      <c r="J171" s="236"/>
      <c r="K171" s="236"/>
      <c r="L171" s="236"/>
      <c r="M171" s="236"/>
      <c r="N171" s="236"/>
      <c r="O171" s="236"/>
      <c r="P171" s="240"/>
    </row>
    <row r="172" spans="1:16" ht="14.25" customHeight="1" x14ac:dyDescent="0.25">
      <c r="A172" s="234"/>
      <c r="B172" s="234"/>
      <c r="C172" s="234"/>
      <c r="D172" s="234"/>
      <c r="E172" s="234"/>
      <c r="F172" s="234"/>
      <c r="G172" s="234"/>
      <c r="H172" s="234"/>
      <c r="I172" s="234"/>
      <c r="J172" s="234"/>
      <c r="K172" s="234"/>
      <c r="L172" s="234"/>
      <c r="M172" s="234"/>
      <c r="N172" s="234"/>
      <c r="O172" s="234"/>
      <c r="P172" s="234"/>
    </row>
    <row r="173" spans="1:16" ht="14.25" customHeight="1" x14ac:dyDescent="0.25">
      <c r="A173" s="732" t="s">
        <v>530</v>
      </c>
      <c r="B173" s="518"/>
      <c r="C173" s="518"/>
      <c r="D173" s="518"/>
      <c r="E173" s="518"/>
      <c r="F173" s="518"/>
      <c r="G173" s="518"/>
      <c r="H173" s="518"/>
      <c r="I173" s="518"/>
      <c r="J173" s="518"/>
      <c r="K173" s="518"/>
      <c r="L173" s="518"/>
      <c r="M173" s="235"/>
      <c r="N173" s="235"/>
      <c r="O173" s="235"/>
      <c r="P173" s="93"/>
    </row>
    <row r="174" spans="1:16" ht="14.25" customHeight="1" x14ac:dyDescent="0.25">
      <c r="A174" s="234"/>
      <c r="B174" s="234"/>
      <c r="C174" s="234"/>
      <c r="D174" s="234"/>
      <c r="E174" s="234"/>
      <c r="F174" s="234"/>
      <c r="G174" s="234"/>
      <c r="H174" s="234"/>
      <c r="I174" s="234"/>
      <c r="J174" s="234"/>
      <c r="K174" s="234"/>
      <c r="L174" s="234"/>
      <c r="M174" s="234"/>
      <c r="N174" s="234"/>
      <c r="O174" s="234"/>
      <c r="P174" s="234"/>
    </row>
    <row r="175" spans="1:16" ht="14.25" customHeight="1" x14ac:dyDescent="0.25">
      <c r="A175" s="95"/>
      <c r="B175" s="237"/>
      <c r="C175" s="731" t="s">
        <v>661</v>
      </c>
      <c r="D175" s="518"/>
      <c r="E175" s="518"/>
      <c r="F175" s="518"/>
      <c r="G175" s="518"/>
      <c r="H175" s="518"/>
      <c r="I175" s="518"/>
      <c r="J175" s="518"/>
      <c r="K175" s="235"/>
      <c r="L175" s="235"/>
      <c r="M175" s="235"/>
      <c r="N175" s="235"/>
      <c r="O175" s="235"/>
      <c r="P175" s="93"/>
    </row>
    <row r="176" spans="1:16" ht="14.25" customHeight="1" x14ac:dyDescent="0.25">
      <c r="A176" s="95"/>
      <c r="B176" s="234"/>
      <c r="C176" s="731" t="s">
        <v>662</v>
      </c>
      <c r="D176" s="518"/>
      <c r="E176" s="518"/>
      <c r="F176" s="518"/>
      <c r="G176" s="518"/>
      <c r="H176" s="518"/>
      <c r="I176" s="518"/>
      <c r="J176" s="518"/>
      <c r="K176" s="235"/>
      <c r="L176" s="235"/>
      <c r="M176" s="235"/>
      <c r="N176" s="235"/>
      <c r="O176" s="235"/>
      <c r="P176" s="93"/>
    </row>
    <row r="177" spans="1:16" ht="14.25" customHeight="1" x14ac:dyDescent="0.25">
      <c r="A177" s="95"/>
      <c r="B177" s="234"/>
      <c r="C177" s="731" t="s">
        <v>663</v>
      </c>
      <c r="D177" s="518"/>
      <c r="E177" s="518"/>
      <c r="F177" s="518"/>
      <c r="G177" s="518"/>
      <c r="H177" s="518"/>
      <c r="I177" s="518"/>
      <c r="J177" s="518"/>
      <c r="K177" s="235"/>
      <c r="L177" s="235"/>
      <c r="M177" s="235"/>
      <c r="N177" s="235"/>
      <c r="O177" s="235"/>
      <c r="P177" s="93"/>
    </row>
    <row r="178" spans="1:16" ht="14.25" customHeight="1" x14ac:dyDescent="0.25">
      <c r="A178" s="95"/>
      <c r="B178" s="234"/>
      <c r="C178" s="731" t="s">
        <v>664</v>
      </c>
      <c r="D178" s="518"/>
      <c r="E178" s="518"/>
      <c r="F178" s="518"/>
      <c r="G178" s="518"/>
      <c r="H178" s="518"/>
      <c r="I178" s="518"/>
      <c r="J178" s="518"/>
      <c r="K178" s="235"/>
      <c r="L178" s="235"/>
      <c r="M178" s="235"/>
      <c r="N178" s="235"/>
      <c r="O178" s="235"/>
      <c r="P178" s="93"/>
    </row>
    <row r="179" spans="1:16" ht="15.75" customHeight="1" x14ac:dyDescent="0.25">
      <c r="A179" s="95"/>
      <c r="B179" s="234"/>
      <c r="C179" s="731" t="s">
        <v>665</v>
      </c>
      <c r="D179" s="518"/>
      <c r="E179" s="518"/>
      <c r="F179" s="518"/>
      <c r="G179" s="518"/>
      <c r="H179" s="518"/>
      <c r="I179" s="518"/>
      <c r="J179" s="518"/>
      <c r="K179" s="235"/>
      <c r="L179" s="235"/>
      <c r="M179" s="235"/>
      <c r="N179" s="235"/>
      <c r="O179" s="235"/>
      <c r="P179" s="93"/>
    </row>
    <row r="180" spans="1:16" ht="15.75" customHeight="1" x14ac:dyDescent="0.25">
      <c r="A180" s="95"/>
      <c r="B180" s="234"/>
      <c r="C180" s="731" t="s">
        <v>666</v>
      </c>
      <c r="D180" s="518"/>
      <c r="E180" s="518"/>
      <c r="F180" s="518"/>
      <c r="G180" s="518"/>
      <c r="H180" s="518"/>
      <c r="I180" s="518"/>
      <c r="J180" s="518"/>
      <c r="K180" s="235"/>
      <c r="L180" s="235"/>
      <c r="M180" s="235"/>
      <c r="N180" s="235"/>
      <c r="O180" s="235"/>
      <c r="P180" s="93"/>
    </row>
    <row r="181" spans="1:16" ht="15.75" customHeight="1" x14ac:dyDescent="0.25">
      <c r="A181" s="95"/>
      <c r="B181" s="234"/>
      <c r="C181" s="731" t="s">
        <v>667</v>
      </c>
      <c r="D181" s="518"/>
      <c r="E181" s="518"/>
      <c r="F181" s="518"/>
      <c r="G181" s="518"/>
      <c r="H181" s="518"/>
      <c r="I181" s="518"/>
      <c r="J181" s="518"/>
      <c r="K181" s="235"/>
      <c r="L181" s="235"/>
      <c r="M181" s="235"/>
      <c r="N181" s="235"/>
      <c r="O181" s="235"/>
      <c r="P181" s="93"/>
    </row>
    <row r="182" spans="1:16" ht="15.75" customHeight="1" x14ac:dyDescent="0.25">
      <c r="A182" s="95"/>
      <c r="B182" s="234"/>
      <c r="C182" s="731" t="s">
        <v>668</v>
      </c>
      <c r="D182" s="518"/>
      <c r="E182" s="518"/>
      <c r="F182" s="518"/>
      <c r="G182" s="518"/>
      <c r="H182" s="518"/>
      <c r="I182" s="518"/>
      <c r="J182" s="518"/>
      <c r="K182" s="235"/>
      <c r="L182" s="235"/>
      <c r="M182" s="235"/>
      <c r="N182" s="235"/>
      <c r="O182" s="235"/>
      <c r="P182" s="93"/>
    </row>
    <row r="183" spans="1:16" ht="15.75" customHeight="1" x14ac:dyDescent="0.25">
      <c r="A183" s="95"/>
      <c r="B183" s="236"/>
      <c r="C183" s="731" t="s">
        <v>669</v>
      </c>
      <c r="D183" s="518"/>
      <c r="E183" s="518"/>
      <c r="F183" s="518"/>
      <c r="G183" s="518"/>
      <c r="H183" s="518"/>
      <c r="I183" s="518"/>
      <c r="J183" s="518"/>
      <c r="K183" s="235"/>
      <c r="L183" s="235"/>
      <c r="M183" s="235"/>
      <c r="N183" s="235"/>
      <c r="O183" s="235"/>
      <c r="P183" s="93"/>
    </row>
    <row r="184" spans="1:16" ht="15.75" customHeight="1" x14ac:dyDescent="0.25">
      <c r="A184" s="234"/>
      <c r="B184" s="234"/>
      <c r="C184" s="386"/>
      <c r="D184" s="386"/>
      <c r="E184" s="386"/>
      <c r="F184" s="386"/>
      <c r="G184" s="386"/>
      <c r="H184" s="386"/>
      <c r="I184" s="386"/>
      <c r="J184" s="386"/>
      <c r="K184" s="386"/>
      <c r="L184" s="386"/>
      <c r="M184" s="386"/>
      <c r="N184" s="386"/>
      <c r="O184" s="386"/>
      <c r="P184" s="386"/>
    </row>
    <row r="185" spans="1:16" ht="15.75" customHeight="1" x14ac:dyDescent="0.25">
      <c r="A185" s="234"/>
      <c r="B185" s="234"/>
      <c r="C185" s="386"/>
      <c r="D185" s="386"/>
      <c r="E185" s="386"/>
      <c r="F185" s="386"/>
      <c r="G185" s="386"/>
      <c r="H185" s="386"/>
      <c r="I185" s="386"/>
      <c r="J185" s="386"/>
      <c r="K185" s="386"/>
      <c r="L185" s="386"/>
      <c r="M185" s="386"/>
      <c r="N185" s="386"/>
      <c r="O185" s="386"/>
      <c r="P185" s="386"/>
    </row>
    <row r="186" spans="1:16" ht="15.75" customHeight="1" x14ac:dyDescent="0.25">
      <c r="A186" s="234"/>
      <c r="B186" s="234"/>
      <c r="C186" s="386"/>
      <c r="D186" s="386"/>
      <c r="E186" s="386"/>
      <c r="F186" s="386"/>
      <c r="G186" s="386"/>
      <c r="H186" s="386"/>
      <c r="I186" s="386"/>
      <c r="J186" s="386"/>
      <c r="K186" s="386"/>
      <c r="L186" s="386"/>
      <c r="M186" s="386"/>
      <c r="N186" s="386"/>
      <c r="O186" s="386"/>
      <c r="P186" s="386"/>
    </row>
    <row r="187" spans="1:16" ht="15.75" customHeight="1" x14ac:dyDescent="0.25">
      <c r="A187" s="234"/>
      <c r="B187" s="234"/>
      <c r="C187" s="386"/>
      <c r="D187" s="386"/>
      <c r="E187" s="386"/>
      <c r="F187" s="386"/>
      <c r="G187" s="386"/>
      <c r="H187" s="386"/>
      <c r="I187" s="386"/>
      <c r="J187" s="386"/>
      <c r="K187" s="386"/>
      <c r="L187" s="386"/>
      <c r="M187" s="386"/>
      <c r="N187" s="386"/>
      <c r="O187" s="386"/>
      <c r="P187" s="386"/>
    </row>
    <row r="188" spans="1:16" ht="15.75" customHeight="1" x14ac:dyDescent="0.25">
      <c r="A188" s="234"/>
      <c r="B188" s="234"/>
      <c r="C188" s="386"/>
      <c r="D188" s="386"/>
      <c r="E188" s="386"/>
      <c r="F188" s="386"/>
      <c r="G188" s="386"/>
      <c r="H188" s="386"/>
      <c r="I188" s="386"/>
      <c r="J188" s="386"/>
      <c r="K188" s="386"/>
      <c r="L188" s="386"/>
      <c r="M188" s="386"/>
      <c r="N188" s="386"/>
      <c r="O188" s="386"/>
      <c r="P188" s="386"/>
    </row>
    <row r="189" spans="1:16" ht="15.75" customHeight="1" x14ac:dyDescent="0.25">
      <c r="A189" s="234"/>
      <c r="B189" s="234"/>
      <c r="C189" s="386"/>
      <c r="D189" s="386"/>
      <c r="E189" s="386"/>
      <c r="F189" s="386"/>
      <c r="G189" s="386"/>
      <c r="H189" s="386"/>
      <c r="I189" s="386"/>
      <c r="J189" s="386"/>
      <c r="K189" s="386"/>
      <c r="L189" s="386"/>
      <c r="M189" s="386"/>
      <c r="N189" s="386"/>
      <c r="O189" s="386"/>
      <c r="P189" s="386"/>
    </row>
    <row r="190" spans="1:16" ht="15.75" customHeight="1" x14ac:dyDescent="0.25">
      <c r="A190" s="234"/>
      <c r="B190" s="234"/>
      <c r="C190" s="386"/>
      <c r="D190" s="386"/>
      <c r="E190" s="386"/>
      <c r="F190" s="386"/>
      <c r="G190" s="386"/>
      <c r="H190" s="386"/>
      <c r="I190" s="386"/>
      <c r="J190" s="386"/>
      <c r="K190" s="386"/>
      <c r="L190" s="386"/>
      <c r="M190" s="386"/>
      <c r="N190" s="386"/>
      <c r="O190" s="386"/>
      <c r="P190" s="386"/>
    </row>
    <row r="191" spans="1:16" ht="15.75" customHeight="1" x14ac:dyDescent="0.25">
      <c r="A191" s="234"/>
      <c r="B191" s="234"/>
      <c r="C191" s="386"/>
      <c r="D191" s="386"/>
      <c r="E191" s="386"/>
      <c r="F191" s="386"/>
      <c r="G191" s="386"/>
      <c r="H191" s="386"/>
      <c r="I191" s="386"/>
      <c r="J191" s="386"/>
      <c r="K191" s="386"/>
      <c r="L191" s="386"/>
      <c r="M191" s="386"/>
      <c r="N191" s="386"/>
      <c r="O191" s="386"/>
      <c r="P191" s="386"/>
    </row>
    <row r="192" spans="1:16" ht="15.75" customHeight="1" x14ac:dyDescent="0.25">
      <c r="A192" s="234"/>
      <c r="B192" s="234"/>
      <c r="C192" s="386"/>
      <c r="D192" s="386"/>
      <c r="E192" s="386"/>
      <c r="F192" s="386"/>
      <c r="G192" s="386"/>
      <c r="H192" s="386"/>
      <c r="I192" s="386"/>
      <c r="J192" s="386"/>
      <c r="K192" s="386"/>
      <c r="L192" s="386"/>
      <c r="M192" s="386"/>
      <c r="N192" s="386"/>
      <c r="O192" s="386"/>
      <c r="P192" s="386"/>
    </row>
    <row r="193" spans="1:16" ht="15.75" customHeight="1" x14ac:dyDescent="0.25">
      <c r="A193" s="234"/>
      <c r="B193" s="234"/>
      <c r="C193" s="386"/>
      <c r="D193" s="386"/>
      <c r="E193" s="386"/>
      <c r="F193" s="386"/>
      <c r="G193" s="386"/>
      <c r="H193" s="386"/>
      <c r="I193" s="386"/>
      <c r="J193" s="386"/>
      <c r="K193" s="386"/>
      <c r="L193" s="386"/>
      <c r="M193" s="386"/>
      <c r="N193" s="386"/>
      <c r="O193" s="386"/>
      <c r="P193" s="386"/>
    </row>
    <row r="194" spans="1:16" ht="15.75" customHeight="1" x14ac:dyDescent="0.25">
      <c r="A194" s="234"/>
      <c r="B194" s="234"/>
      <c r="C194" s="386"/>
      <c r="D194" s="386"/>
      <c r="E194" s="386"/>
      <c r="F194" s="386"/>
      <c r="G194" s="386"/>
      <c r="H194" s="386"/>
      <c r="I194" s="386"/>
      <c r="J194" s="386"/>
      <c r="K194" s="386"/>
      <c r="L194" s="386"/>
      <c r="M194" s="386"/>
      <c r="N194" s="386"/>
      <c r="O194" s="386"/>
      <c r="P194" s="386"/>
    </row>
    <row r="195" spans="1:16" ht="15.75" customHeight="1" x14ac:dyDescent="0.25">
      <c r="A195" s="234"/>
      <c r="B195" s="234"/>
      <c r="C195" s="386"/>
      <c r="D195" s="386"/>
      <c r="E195" s="386"/>
      <c r="F195" s="386"/>
      <c r="G195" s="386"/>
      <c r="H195" s="386"/>
      <c r="I195" s="386"/>
      <c r="J195" s="386"/>
      <c r="K195" s="386"/>
      <c r="L195" s="386"/>
      <c r="M195" s="386"/>
      <c r="N195" s="386"/>
      <c r="O195" s="386"/>
      <c r="P195" s="386"/>
    </row>
    <row r="196" spans="1:16" ht="15.75" customHeight="1" x14ac:dyDescent="0.25">
      <c r="A196" s="234"/>
      <c r="B196" s="234"/>
      <c r="C196" s="386"/>
      <c r="D196" s="386"/>
      <c r="E196" s="386"/>
      <c r="F196" s="386"/>
      <c r="G196" s="386"/>
      <c r="H196" s="386"/>
      <c r="I196" s="386"/>
      <c r="J196" s="386"/>
      <c r="K196" s="386"/>
      <c r="L196" s="386"/>
      <c r="M196" s="386"/>
      <c r="N196" s="386"/>
      <c r="O196" s="386"/>
      <c r="P196" s="386"/>
    </row>
    <row r="197" spans="1:16" ht="15.75" customHeight="1" x14ac:dyDescent="0.25">
      <c r="A197" s="234"/>
      <c r="B197" s="234"/>
      <c r="C197" s="386"/>
      <c r="D197" s="386"/>
      <c r="E197" s="386"/>
      <c r="F197" s="386"/>
      <c r="G197" s="386"/>
      <c r="H197" s="386"/>
      <c r="I197" s="386"/>
      <c r="J197" s="386"/>
      <c r="K197" s="386"/>
      <c r="L197" s="386"/>
      <c r="M197" s="386"/>
      <c r="N197" s="386"/>
      <c r="O197" s="386"/>
      <c r="P197" s="386"/>
    </row>
    <row r="198" spans="1:16" ht="15.75" customHeight="1" x14ac:dyDescent="0.25">
      <c r="A198" s="234"/>
      <c r="B198" s="234"/>
      <c r="C198" s="386"/>
      <c r="D198" s="386"/>
      <c r="E198" s="386"/>
      <c r="F198" s="386"/>
      <c r="G198" s="386"/>
      <c r="H198" s="386"/>
      <c r="I198" s="386"/>
      <c r="J198" s="386"/>
      <c r="K198" s="386"/>
      <c r="L198" s="386"/>
      <c r="M198" s="386"/>
      <c r="N198" s="386"/>
      <c r="O198" s="386"/>
      <c r="P198" s="386"/>
    </row>
    <row r="199" spans="1:16" ht="15.75" customHeight="1" x14ac:dyDescent="0.25">
      <c r="A199" s="234"/>
      <c r="B199" s="234"/>
      <c r="C199" s="386"/>
      <c r="D199" s="386"/>
      <c r="E199" s="386"/>
      <c r="F199" s="386"/>
      <c r="G199" s="386"/>
      <c r="H199" s="386"/>
      <c r="I199" s="386"/>
      <c r="J199" s="386"/>
      <c r="K199" s="386"/>
      <c r="L199" s="386"/>
      <c r="M199" s="386"/>
      <c r="N199" s="386"/>
      <c r="O199" s="386"/>
      <c r="P199" s="386"/>
    </row>
    <row r="200" spans="1:16" ht="15.75" customHeight="1" x14ac:dyDescent="0.25">
      <c r="A200" s="234"/>
      <c r="B200" s="234"/>
      <c r="C200" s="386"/>
      <c r="D200" s="386"/>
      <c r="E200" s="386"/>
      <c r="F200" s="386"/>
      <c r="G200" s="386"/>
      <c r="H200" s="386"/>
      <c r="I200" s="386"/>
      <c r="J200" s="386"/>
      <c r="K200" s="386"/>
      <c r="L200" s="386"/>
      <c r="M200" s="386"/>
      <c r="N200" s="386"/>
      <c r="O200" s="386"/>
      <c r="P200" s="386"/>
    </row>
    <row r="201" spans="1:16" ht="15.75" customHeight="1" x14ac:dyDescent="0.25">
      <c r="A201" s="234"/>
      <c r="B201" s="234"/>
      <c r="C201" s="386"/>
      <c r="D201" s="386"/>
      <c r="E201" s="386"/>
      <c r="F201" s="386"/>
      <c r="G201" s="386"/>
      <c r="H201" s="386"/>
      <c r="I201" s="386"/>
      <c r="J201" s="386"/>
      <c r="K201" s="386"/>
      <c r="L201" s="386"/>
      <c r="M201" s="386"/>
      <c r="N201" s="386"/>
      <c r="O201" s="386"/>
      <c r="P201" s="386"/>
    </row>
    <row r="202" spans="1:16" ht="15.75" customHeight="1" x14ac:dyDescent="0.25">
      <c r="A202" s="234"/>
      <c r="B202" s="234"/>
      <c r="C202" s="386"/>
      <c r="D202" s="386"/>
      <c r="E202" s="386"/>
      <c r="F202" s="386"/>
      <c r="G202" s="386"/>
      <c r="H202" s="386"/>
      <c r="I202" s="386"/>
      <c r="J202" s="386"/>
      <c r="K202" s="386"/>
      <c r="L202" s="386"/>
      <c r="M202" s="386"/>
      <c r="N202" s="386"/>
      <c r="O202" s="386"/>
      <c r="P202" s="386"/>
    </row>
    <row r="203" spans="1:16" ht="15.75" customHeight="1" x14ac:dyDescent="0.25">
      <c r="A203" s="234"/>
      <c r="B203" s="234"/>
      <c r="C203" s="386"/>
      <c r="D203" s="386"/>
      <c r="E203" s="386"/>
      <c r="F203" s="386"/>
      <c r="G203" s="386"/>
      <c r="H203" s="386"/>
      <c r="I203" s="386"/>
      <c r="J203" s="386"/>
      <c r="K203" s="386"/>
      <c r="L203" s="386"/>
      <c r="M203" s="386"/>
      <c r="N203" s="386"/>
      <c r="O203" s="386"/>
      <c r="P203" s="386"/>
    </row>
    <row r="204" spans="1:16" ht="15.75" customHeight="1" x14ac:dyDescent="0.25">
      <c r="A204" s="234"/>
      <c r="B204" s="234"/>
      <c r="C204" s="386"/>
      <c r="D204" s="386"/>
      <c r="E204" s="386"/>
      <c r="F204" s="386"/>
      <c r="G204" s="386"/>
      <c r="H204" s="386"/>
      <c r="I204" s="386"/>
      <c r="J204" s="386"/>
      <c r="K204" s="386"/>
      <c r="L204" s="386"/>
      <c r="M204" s="386"/>
      <c r="N204" s="386"/>
      <c r="O204" s="386"/>
      <c r="P204" s="386"/>
    </row>
    <row r="205" spans="1:16" ht="15.75" customHeight="1" x14ac:dyDescent="0.25">
      <c r="A205" s="234"/>
      <c r="B205" s="234"/>
      <c r="C205" s="386"/>
      <c r="D205" s="386"/>
      <c r="E205" s="386"/>
      <c r="F205" s="386"/>
      <c r="G205" s="386"/>
      <c r="H205" s="386"/>
      <c r="I205" s="386"/>
      <c r="J205" s="386"/>
      <c r="K205" s="386"/>
      <c r="L205" s="386"/>
      <c r="M205" s="386"/>
      <c r="N205" s="386"/>
      <c r="O205" s="386"/>
      <c r="P205" s="386"/>
    </row>
    <row r="206" spans="1:16" ht="14.25" customHeight="1" x14ac:dyDescent="0.25">
      <c r="A206" s="234"/>
      <c r="B206" s="234"/>
      <c r="C206" s="234"/>
      <c r="D206" s="234"/>
      <c r="E206" s="234"/>
      <c r="F206" s="234"/>
      <c r="G206" s="234"/>
      <c r="H206" s="234"/>
      <c r="I206" s="234"/>
      <c r="J206" s="234"/>
      <c r="K206" s="234"/>
      <c r="L206" s="234"/>
      <c r="M206" s="234"/>
      <c r="N206" s="234"/>
      <c r="O206" s="234"/>
      <c r="P206" s="234"/>
    </row>
    <row r="207" spans="1:16" ht="14.25" customHeight="1" x14ac:dyDescent="0.25">
      <c r="A207" s="234"/>
      <c r="B207" s="234"/>
      <c r="C207" s="234"/>
      <c r="D207" s="234"/>
      <c r="E207" s="234"/>
      <c r="F207" s="234"/>
      <c r="G207" s="234"/>
      <c r="H207" s="234"/>
      <c r="I207" s="234"/>
      <c r="J207" s="234"/>
      <c r="K207" s="234"/>
      <c r="L207" s="234"/>
      <c r="M207" s="234"/>
      <c r="N207" s="234"/>
      <c r="O207" s="234"/>
      <c r="P207" s="234"/>
    </row>
    <row r="208" spans="1:16" ht="39.75" customHeight="1" x14ac:dyDescent="0.25">
      <c r="A208" s="732" t="s">
        <v>519</v>
      </c>
      <c r="B208" s="518"/>
      <c r="C208" s="518"/>
      <c r="D208" s="518"/>
      <c r="E208" s="518"/>
      <c r="F208" s="518"/>
      <c r="G208" s="518"/>
      <c r="H208" s="518"/>
      <c r="I208" s="518"/>
      <c r="J208" s="518"/>
      <c r="K208" s="235"/>
      <c r="L208" s="235"/>
      <c r="M208" s="235"/>
      <c r="N208" s="235"/>
      <c r="O208" s="235"/>
      <c r="P208" s="93"/>
    </row>
    <row r="209" spans="1:16" ht="14.25" customHeight="1" x14ac:dyDescent="0.25">
      <c r="A209" s="234"/>
      <c r="B209" s="234"/>
      <c r="C209" s="733" t="s">
        <v>504</v>
      </c>
      <c r="D209" s="527"/>
      <c r="E209" s="733"/>
      <c r="F209" s="527"/>
      <c r="G209" s="238" t="s">
        <v>505</v>
      </c>
      <c r="H209" s="234"/>
      <c r="I209" s="234"/>
      <c r="J209" s="234"/>
      <c r="K209" s="234"/>
      <c r="L209" s="234"/>
      <c r="M209" s="234"/>
      <c r="N209" s="234"/>
      <c r="O209" s="234"/>
      <c r="P209" s="383"/>
    </row>
    <row r="210" spans="1:16" ht="14.25" customHeight="1" x14ac:dyDescent="0.25">
      <c r="A210" s="234"/>
      <c r="B210" s="234"/>
      <c r="C210" s="730" t="s">
        <v>506</v>
      </c>
      <c r="D210" s="519"/>
      <c r="E210" s="730"/>
      <c r="F210" s="519"/>
      <c r="G210" s="239"/>
      <c r="H210" s="236"/>
      <c r="I210" s="236"/>
      <c r="J210" s="236"/>
      <c r="K210" s="236"/>
      <c r="L210" s="236"/>
      <c r="M210" s="236"/>
      <c r="N210" s="236"/>
      <c r="O210" s="236"/>
      <c r="P210" s="240"/>
    </row>
    <row r="211" spans="1:16" ht="14.25" customHeight="1" x14ac:dyDescent="0.25">
      <c r="A211" s="234"/>
      <c r="B211" s="234"/>
      <c r="C211" s="234"/>
      <c r="D211" s="234"/>
      <c r="E211" s="234"/>
      <c r="F211" s="234"/>
      <c r="G211" s="234"/>
      <c r="H211" s="234"/>
      <c r="I211" s="234"/>
      <c r="J211" s="234"/>
      <c r="K211" s="234"/>
      <c r="L211" s="234"/>
      <c r="M211" s="234"/>
      <c r="N211" s="234"/>
      <c r="O211" s="234"/>
      <c r="P211" s="383"/>
    </row>
    <row r="212" spans="1:16" ht="31.5" customHeight="1" x14ac:dyDescent="0.25">
      <c r="A212" s="732" t="s">
        <v>520</v>
      </c>
      <c r="B212" s="518"/>
      <c r="C212" s="518"/>
      <c r="D212" s="518"/>
      <c r="E212" s="518"/>
      <c r="F212" s="518"/>
      <c r="G212" s="518"/>
      <c r="H212" s="518"/>
      <c r="I212" s="518"/>
      <c r="J212" s="235"/>
      <c r="K212" s="235"/>
      <c r="L212" s="235"/>
      <c r="M212" s="235"/>
      <c r="N212" s="235"/>
      <c r="O212" s="235"/>
      <c r="P212" s="93"/>
    </row>
    <row r="213" spans="1:16" ht="14.25" customHeight="1" x14ac:dyDescent="0.25">
      <c r="A213" s="238"/>
      <c r="B213" s="234"/>
      <c r="C213" s="733" t="s">
        <v>504</v>
      </c>
      <c r="D213" s="527"/>
      <c r="E213" s="733"/>
      <c r="F213" s="527"/>
      <c r="G213" s="385" t="s">
        <v>505</v>
      </c>
      <c r="H213" s="237"/>
      <c r="I213" s="237"/>
      <c r="J213" s="237"/>
      <c r="K213" s="237"/>
      <c r="L213" s="237"/>
      <c r="M213" s="237"/>
      <c r="N213" s="237"/>
      <c r="O213" s="237"/>
      <c r="P213" s="96"/>
    </row>
    <row r="214" spans="1:16" ht="14.25" customHeight="1" x14ac:dyDescent="0.25">
      <c r="A214" s="239"/>
      <c r="B214" s="236"/>
      <c r="C214" s="730" t="s">
        <v>506</v>
      </c>
      <c r="D214" s="519"/>
      <c r="E214" s="730"/>
      <c r="F214" s="519"/>
      <c r="G214" s="239"/>
      <c r="H214" s="236"/>
      <c r="I214" s="236"/>
      <c r="J214" s="236"/>
      <c r="K214" s="236"/>
      <c r="L214" s="236"/>
      <c r="M214" s="236"/>
      <c r="N214" s="236"/>
      <c r="O214" s="236"/>
      <c r="P214" s="240"/>
    </row>
    <row r="215" spans="1:16" ht="14.25" customHeight="1" x14ac:dyDescent="0.25">
      <c r="A215" s="234"/>
      <c r="B215" s="234"/>
      <c r="C215" s="234"/>
      <c r="D215" s="234"/>
      <c r="E215" s="234"/>
      <c r="F215" s="234"/>
      <c r="G215" s="234"/>
      <c r="H215" s="234"/>
      <c r="I215" s="234"/>
      <c r="J215" s="234"/>
      <c r="K215" s="234"/>
      <c r="L215" s="234"/>
      <c r="M215" s="234"/>
      <c r="N215" s="234"/>
      <c r="O215" s="234"/>
      <c r="P215" s="234"/>
    </row>
    <row r="216" spans="1:16" ht="14.25" customHeight="1" x14ac:dyDescent="0.25">
      <c r="A216" s="234"/>
      <c r="B216" s="234"/>
      <c r="C216" s="234"/>
      <c r="D216" s="234"/>
      <c r="E216" s="234"/>
      <c r="F216" s="234"/>
      <c r="G216" s="234"/>
      <c r="H216" s="234"/>
      <c r="I216" s="234"/>
      <c r="J216" s="234"/>
      <c r="K216" s="234"/>
      <c r="L216" s="234"/>
      <c r="M216" s="234"/>
      <c r="N216" s="234"/>
      <c r="O216" s="234"/>
      <c r="P216" s="234"/>
    </row>
    <row r="217" spans="1:16" ht="36" customHeight="1" x14ac:dyDescent="0.25">
      <c r="A217" s="732" t="s">
        <v>521</v>
      </c>
      <c r="B217" s="518"/>
      <c r="C217" s="518"/>
      <c r="D217" s="518"/>
      <c r="E217" s="518"/>
      <c r="F217" s="518"/>
      <c r="G217" s="518"/>
      <c r="H217" s="518"/>
      <c r="I217" s="518"/>
      <c r="J217" s="235"/>
      <c r="K217" s="235"/>
      <c r="L217" s="235"/>
      <c r="M217" s="235"/>
      <c r="N217" s="235"/>
      <c r="O217" s="235"/>
      <c r="P217" s="93"/>
    </row>
    <row r="218" spans="1:16" ht="14.25" customHeight="1" x14ac:dyDescent="0.25">
      <c r="A218" s="238"/>
      <c r="B218" s="234"/>
      <c r="C218" s="733" t="s">
        <v>504</v>
      </c>
      <c r="D218" s="527"/>
      <c r="E218" s="733"/>
      <c r="F218" s="527"/>
      <c r="G218" s="385" t="s">
        <v>505</v>
      </c>
      <c r="H218" s="237"/>
      <c r="I218" s="237"/>
      <c r="J218" s="237"/>
      <c r="K218" s="237"/>
      <c r="L218" s="237"/>
      <c r="M218" s="237"/>
      <c r="N218" s="237"/>
      <c r="O218" s="237"/>
      <c r="P218" s="96"/>
    </row>
    <row r="219" spans="1:16" ht="14.25" customHeight="1" x14ac:dyDescent="0.25">
      <c r="A219" s="239"/>
      <c r="B219" s="236"/>
      <c r="C219" s="730" t="s">
        <v>506</v>
      </c>
      <c r="D219" s="519"/>
      <c r="E219" s="730"/>
      <c r="F219" s="519"/>
      <c r="G219" s="239"/>
      <c r="H219" s="236"/>
      <c r="I219" s="236"/>
      <c r="J219" s="236"/>
      <c r="K219" s="236"/>
      <c r="L219" s="236"/>
      <c r="M219" s="236"/>
      <c r="N219" s="236"/>
      <c r="O219" s="236"/>
      <c r="P219" s="240"/>
    </row>
    <row r="220" spans="1:16" ht="14.25" customHeight="1" x14ac:dyDescent="0.25">
      <c r="A220" s="234"/>
      <c r="B220" s="234"/>
      <c r="C220" s="234"/>
      <c r="D220" s="234"/>
      <c r="E220" s="234"/>
      <c r="F220" s="234"/>
      <c r="G220" s="234"/>
      <c r="H220" s="234"/>
      <c r="I220" s="234"/>
      <c r="J220" s="234"/>
      <c r="K220" s="234"/>
      <c r="L220" s="234"/>
      <c r="M220" s="234"/>
      <c r="N220" s="234"/>
      <c r="O220" s="234"/>
      <c r="P220" s="234"/>
    </row>
    <row r="221" spans="1:16" ht="37.5" customHeight="1" x14ac:dyDescent="0.25">
      <c r="A221" s="736" t="s">
        <v>522</v>
      </c>
      <c r="B221" s="518"/>
      <c r="C221" s="518"/>
      <c r="D221" s="518"/>
      <c r="E221" s="518"/>
      <c r="F221" s="518"/>
      <c r="G221" s="518"/>
      <c r="H221" s="518"/>
      <c r="I221" s="518"/>
      <c r="J221" s="235"/>
      <c r="K221" s="235"/>
      <c r="L221" s="235"/>
      <c r="M221" s="235"/>
      <c r="N221" s="235"/>
      <c r="O221" s="235"/>
      <c r="P221" s="93"/>
    </row>
    <row r="222" spans="1:16" ht="14.25" customHeight="1" x14ac:dyDescent="0.25">
      <c r="A222" s="234"/>
      <c r="B222" s="234"/>
      <c r="C222" s="733" t="s">
        <v>504</v>
      </c>
      <c r="D222" s="527"/>
      <c r="E222" s="733"/>
      <c r="F222" s="526"/>
      <c r="G222" s="385" t="s">
        <v>505</v>
      </c>
      <c r="H222" s="237"/>
      <c r="I222" s="237"/>
      <c r="J222" s="237"/>
      <c r="K222" s="237"/>
      <c r="L222" s="237"/>
      <c r="M222" s="237"/>
      <c r="N222" s="237"/>
      <c r="O222" s="237"/>
      <c r="P222" s="96"/>
    </row>
    <row r="223" spans="1:16" ht="14.25" customHeight="1" x14ac:dyDescent="0.25">
      <c r="A223" s="234"/>
      <c r="B223" s="234"/>
      <c r="C223" s="730" t="s">
        <v>506</v>
      </c>
      <c r="D223" s="519"/>
      <c r="E223" s="730"/>
      <c r="F223" s="518"/>
      <c r="G223" s="239"/>
      <c r="H223" s="236"/>
      <c r="I223" s="236"/>
      <c r="J223" s="236"/>
      <c r="K223" s="236"/>
      <c r="L223" s="236"/>
      <c r="M223" s="236"/>
      <c r="N223" s="236"/>
      <c r="O223" s="236"/>
      <c r="P223" s="240"/>
    </row>
    <row r="224" spans="1:16" ht="14.25" customHeight="1" x14ac:dyDescent="0.25">
      <c r="A224" s="234"/>
      <c r="B224" s="234"/>
      <c r="C224" s="234"/>
      <c r="D224" s="234"/>
      <c r="E224" s="234"/>
      <c r="F224" s="234"/>
      <c r="G224" s="234"/>
      <c r="H224" s="234"/>
      <c r="I224" s="234"/>
      <c r="J224" s="234"/>
      <c r="K224" s="234"/>
      <c r="L224" s="234"/>
      <c r="M224" s="234"/>
      <c r="N224" s="234"/>
      <c r="O224" s="234"/>
      <c r="P224" s="234"/>
    </row>
    <row r="225" spans="1:16" ht="14.25" customHeight="1" x14ac:dyDescent="0.25">
      <c r="A225" s="379" t="s">
        <v>526</v>
      </c>
      <c r="B225" s="235"/>
      <c r="C225" s="235"/>
      <c r="D225" s="235"/>
      <c r="E225" s="235"/>
      <c r="F225" s="235"/>
      <c r="G225" s="235"/>
      <c r="H225" s="235"/>
      <c r="I225" s="235"/>
      <c r="J225" s="235"/>
      <c r="K225" s="235"/>
      <c r="L225" s="235"/>
      <c r="M225" s="235"/>
      <c r="N225" s="235"/>
      <c r="O225" s="235"/>
      <c r="P225" s="93"/>
    </row>
    <row r="226" spans="1:16" ht="14.25" customHeight="1" x14ac:dyDescent="0.25">
      <c r="A226" s="234"/>
      <c r="B226" s="234"/>
      <c r="C226" s="734"/>
      <c r="D226" s="523"/>
      <c r="E226" s="523"/>
      <c r="F226" s="523"/>
      <c r="G226" s="523"/>
      <c r="H226" s="523"/>
      <c r="I226" s="523"/>
      <c r="J226" s="523"/>
      <c r="K226" s="523"/>
      <c r="L226" s="523"/>
      <c r="M226" s="523"/>
      <c r="N226" s="523"/>
      <c r="O226" s="523"/>
      <c r="P226" s="524"/>
    </row>
    <row r="227" spans="1:16" ht="14.25" customHeight="1" x14ac:dyDescent="0.25">
      <c r="A227" s="234"/>
      <c r="B227" s="234"/>
      <c r="C227" s="437"/>
      <c r="D227" s="424"/>
      <c r="E227" s="424"/>
      <c r="F227" s="424"/>
      <c r="G227" s="424"/>
      <c r="H227" s="424"/>
      <c r="I227" s="424"/>
      <c r="J227" s="424"/>
      <c r="K227" s="424"/>
      <c r="L227" s="424"/>
      <c r="M227" s="424"/>
      <c r="N227" s="424"/>
      <c r="O227" s="424"/>
      <c r="P227" s="530"/>
    </row>
    <row r="228" spans="1:16" ht="14.25" customHeight="1" x14ac:dyDescent="0.25">
      <c r="A228" s="234"/>
      <c r="B228" s="234"/>
      <c r="C228" s="437"/>
      <c r="D228" s="424"/>
      <c r="E228" s="424"/>
      <c r="F228" s="424"/>
      <c r="G228" s="424"/>
      <c r="H228" s="424"/>
      <c r="I228" s="424"/>
      <c r="J228" s="424"/>
      <c r="K228" s="424"/>
      <c r="L228" s="424"/>
      <c r="M228" s="424"/>
      <c r="N228" s="424"/>
      <c r="O228" s="424"/>
      <c r="P228" s="530"/>
    </row>
    <row r="229" spans="1:16" ht="14.25" customHeight="1" x14ac:dyDescent="0.25">
      <c r="A229" s="234"/>
      <c r="B229" s="234"/>
      <c r="C229" s="437"/>
      <c r="D229" s="424"/>
      <c r="E229" s="424"/>
      <c r="F229" s="424"/>
      <c r="G229" s="424"/>
      <c r="H229" s="424"/>
      <c r="I229" s="424"/>
      <c r="J229" s="424"/>
      <c r="K229" s="424"/>
      <c r="L229" s="424"/>
      <c r="M229" s="424"/>
      <c r="N229" s="424"/>
      <c r="O229" s="424"/>
      <c r="P229" s="530"/>
    </row>
    <row r="230" spans="1:16" ht="14.25" customHeight="1" x14ac:dyDescent="0.25">
      <c r="A230" s="234"/>
      <c r="B230" s="234"/>
      <c r="C230" s="437"/>
      <c r="D230" s="424"/>
      <c r="E230" s="424"/>
      <c r="F230" s="424"/>
      <c r="G230" s="424"/>
      <c r="H230" s="424"/>
      <c r="I230" s="424"/>
      <c r="J230" s="424"/>
      <c r="K230" s="424"/>
      <c r="L230" s="424"/>
      <c r="M230" s="424"/>
      <c r="N230" s="424"/>
      <c r="O230" s="424"/>
      <c r="P230" s="530"/>
    </row>
    <row r="231" spans="1:16" ht="14.25" customHeight="1" x14ac:dyDescent="0.25">
      <c r="A231" s="234"/>
      <c r="B231" s="234"/>
      <c r="C231" s="525"/>
      <c r="D231" s="526"/>
      <c r="E231" s="526"/>
      <c r="F231" s="526"/>
      <c r="G231" s="526"/>
      <c r="H231" s="526"/>
      <c r="I231" s="526"/>
      <c r="J231" s="526"/>
      <c r="K231" s="526"/>
      <c r="L231" s="526"/>
      <c r="M231" s="526"/>
      <c r="N231" s="526"/>
      <c r="O231" s="526"/>
      <c r="P231" s="527"/>
    </row>
    <row r="232" spans="1:16" ht="14.25" customHeight="1" x14ac:dyDescent="0.25">
      <c r="A232" s="234"/>
      <c r="B232" s="234"/>
      <c r="C232" s="387"/>
      <c r="D232" s="387"/>
      <c r="E232" s="387"/>
      <c r="F232" s="387"/>
      <c r="G232" s="387"/>
      <c r="H232" s="387"/>
      <c r="I232" s="387"/>
      <c r="J232" s="387"/>
      <c r="K232" s="387"/>
      <c r="L232" s="387"/>
      <c r="M232" s="387"/>
      <c r="N232" s="387"/>
      <c r="O232" s="387"/>
      <c r="P232" s="387"/>
    </row>
    <row r="233" spans="1:16" ht="14.25" customHeight="1" x14ac:dyDescent="0.25">
      <c r="A233" s="234"/>
      <c r="B233" s="234"/>
      <c r="C233" s="387"/>
      <c r="D233" s="387"/>
      <c r="E233" s="387"/>
      <c r="F233" s="387"/>
      <c r="G233" s="387"/>
      <c r="H233" s="387"/>
      <c r="I233" s="387"/>
      <c r="J233" s="387"/>
      <c r="K233" s="387"/>
      <c r="L233" s="387"/>
      <c r="M233" s="387"/>
      <c r="N233" s="387"/>
      <c r="O233" s="387"/>
      <c r="P233" s="387"/>
    </row>
    <row r="234" spans="1:16" ht="14.25" customHeight="1" x14ac:dyDescent="0.25">
      <c r="A234" s="735" t="s">
        <v>527</v>
      </c>
      <c r="B234" s="518"/>
      <c r="C234" s="518"/>
      <c r="D234" s="518"/>
      <c r="E234" s="518"/>
      <c r="F234" s="518"/>
      <c r="G234" s="518"/>
      <c r="H234" s="518"/>
      <c r="I234" s="518"/>
      <c r="J234" s="518"/>
      <c r="K234" s="518"/>
      <c r="L234" s="518"/>
      <c r="M234" s="518"/>
      <c r="N234" s="518"/>
      <c r="O234" s="518"/>
      <c r="P234" s="519"/>
    </row>
    <row r="235" spans="1:16" ht="54.75" customHeight="1" x14ac:dyDescent="0.25">
      <c r="A235" s="239" t="s">
        <v>528</v>
      </c>
      <c r="B235" s="236"/>
      <c r="C235" s="236"/>
      <c r="D235" s="236"/>
      <c r="E235" s="236"/>
      <c r="F235" s="236"/>
      <c r="G235" s="236"/>
      <c r="H235" s="236"/>
      <c r="I235" s="236"/>
      <c r="J235" s="236"/>
      <c r="K235" s="236"/>
      <c r="L235" s="236"/>
      <c r="M235" s="236"/>
      <c r="N235" s="236"/>
      <c r="O235" s="236"/>
      <c r="P235" s="240"/>
    </row>
    <row r="236" spans="1:16" ht="54.75" customHeight="1" x14ac:dyDescent="0.25">
      <c r="A236" s="379" t="s">
        <v>528</v>
      </c>
      <c r="B236" s="235"/>
      <c r="C236" s="235"/>
      <c r="D236" s="235"/>
      <c r="E236" s="235"/>
      <c r="F236" s="235"/>
      <c r="G236" s="235"/>
      <c r="H236" s="235"/>
      <c r="I236" s="235"/>
      <c r="J236" s="235"/>
      <c r="K236" s="235"/>
      <c r="L236" s="235"/>
      <c r="M236" s="235"/>
      <c r="N236" s="235"/>
      <c r="O236" s="235"/>
      <c r="P236" s="93"/>
    </row>
    <row r="237" spans="1:16" ht="54.75" customHeight="1" x14ac:dyDescent="0.25">
      <c r="A237" s="379" t="s">
        <v>528</v>
      </c>
      <c r="B237" s="235"/>
      <c r="C237" s="235"/>
      <c r="D237" s="235"/>
      <c r="E237" s="235"/>
      <c r="F237" s="235"/>
      <c r="G237" s="235"/>
      <c r="H237" s="235"/>
      <c r="I237" s="235"/>
      <c r="J237" s="235"/>
      <c r="K237" s="235"/>
      <c r="L237" s="235"/>
      <c r="M237" s="235"/>
      <c r="N237" s="235"/>
      <c r="O237" s="235"/>
      <c r="P237" s="93"/>
    </row>
    <row r="238" spans="1:16" ht="54.75" customHeight="1" x14ac:dyDescent="0.25">
      <c r="A238" s="379" t="s">
        <v>528</v>
      </c>
      <c r="B238" s="235"/>
      <c r="C238" s="235"/>
      <c r="D238" s="235"/>
      <c r="E238" s="235"/>
      <c r="F238" s="235"/>
      <c r="G238" s="235"/>
      <c r="H238" s="235"/>
      <c r="I238" s="235"/>
      <c r="J238" s="235"/>
      <c r="K238" s="235"/>
      <c r="L238" s="235"/>
      <c r="M238" s="235"/>
      <c r="N238" s="235"/>
      <c r="O238" s="235"/>
      <c r="P238" s="93"/>
    </row>
    <row r="239" spans="1:16" ht="54.75" customHeight="1" x14ac:dyDescent="0.25">
      <c r="A239" s="379" t="s">
        <v>528</v>
      </c>
      <c r="B239" s="235"/>
      <c r="C239" s="235"/>
      <c r="D239" s="235"/>
      <c r="E239" s="235"/>
      <c r="F239" s="235"/>
      <c r="G239" s="235"/>
      <c r="H239" s="235"/>
      <c r="I239" s="235"/>
      <c r="J239" s="235"/>
      <c r="K239" s="235"/>
      <c r="L239" s="235"/>
      <c r="M239" s="235"/>
      <c r="N239" s="235"/>
      <c r="O239" s="235"/>
      <c r="P239" s="93"/>
    </row>
    <row r="240" spans="1:16" ht="54.75" customHeight="1" x14ac:dyDescent="0.25">
      <c r="A240" s="379" t="s">
        <v>528</v>
      </c>
      <c r="B240" s="235"/>
      <c r="C240" s="235"/>
      <c r="D240" s="235"/>
      <c r="E240" s="235"/>
      <c r="F240" s="235"/>
      <c r="G240" s="235"/>
      <c r="H240" s="235"/>
      <c r="I240" s="235"/>
      <c r="J240" s="235"/>
      <c r="K240" s="235"/>
      <c r="L240" s="235"/>
      <c r="M240" s="235"/>
      <c r="N240" s="235"/>
      <c r="O240" s="235"/>
      <c r="P240" s="93"/>
    </row>
    <row r="241" spans="1:17" ht="54.75" customHeight="1" x14ac:dyDescent="0.25">
      <c r="A241" s="379" t="s">
        <v>528</v>
      </c>
      <c r="B241" s="237"/>
      <c r="C241" s="237"/>
      <c r="D241" s="237"/>
      <c r="E241" s="237"/>
      <c r="F241" s="237"/>
      <c r="G241" s="237"/>
      <c r="H241" s="237"/>
      <c r="I241" s="237"/>
      <c r="J241" s="237"/>
      <c r="K241" s="237"/>
      <c r="L241" s="237"/>
      <c r="M241" s="237"/>
      <c r="N241" s="237"/>
      <c r="O241" s="237"/>
      <c r="P241" s="96"/>
    </row>
    <row r="242" spans="1:17" ht="54.75" customHeight="1" x14ac:dyDescent="0.25">
      <c r="A242" s="379" t="s">
        <v>528</v>
      </c>
      <c r="B242" s="237"/>
      <c r="C242" s="237"/>
      <c r="D242" s="237"/>
      <c r="E242" s="237"/>
      <c r="F242" s="237"/>
      <c r="G242" s="237"/>
      <c r="H242" s="237"/>
      <c r="I242" s="237"/>
      <c r="J242" s="237"/>
      <c r="K242" s="237"/>
      <c r="L242" s="237"/>
      <c r="M242" s="237"/>
      <c r="N242" s="237"/>
      <c r="O242" s="237"/>
      <c r="P242" s="96"/>
    </row>
    <row r="243" spans="1:17" ht="54.75" customHeight="1" x14ac:dyDescent="0.25">
      <c r="A243" s="379" t="s">
        <v>528</v>
      </c>
      <c r="B243" s="235"/>
      <c r="C243" s="235"/>
      <c r="D243" s="235"/>
      <c r="E243" s="235"/>
      <c r="F243" s="235"/>
      <c r="G243" s="235"/>
      <c r="H243" s="235"/>
      <c r="I243" s="235"/>
      <c r="J243" s="235"/>
      <c r="K243" s="235"/>
      <c r="L243" s="235"/>
      <c r="M243" s="235"/>
      <c r="N243" s="235"/>
      <c r="O243" s="235"/>
      <c r="P243" s="93"/>
    </row>
    <row r="244" spans="1:17" ht="14.25" customHeight="1" x14ac:dyDescent="0.25">
      <c r="A244" s="65"/>
      <c r="B244" s="65"/>
      <c r="C244" s="204"/>
      <c r="D244" s="204"/>
      <c r="E244" s="204"/>
      <c r="F244" s="65"/>
      <c r="G244" s="65"/>
      <c r="H244" s="65"/>
      <c r="I244" s="65"/>
      <c r="J244" s="65"/>
      <c r="K244" s="65"/>
      <c r="L244" s="65"/>
      <c r="M244" s="65"/>
      <c r="N244" s="65"/>
      <c r="O244" s="65"/>
      <c r="P244" s="65"/>
      <c r="Q244" s="65"/>
    </row>
    <row r="245" spans="1:17" ht="14.25" customHeight="1" x14ac:dyDescent="0.25">
      <c r="A245" s="65"/>
      <c r="B245" s="65"/>
      <c r="C245" s="204"/>
      <c r="D245" s="204"/>
      <c r="E245" s="204"/>
      <c r="F245" s="65"/>
      <c r="G245" s="65"/>
      <c r="H245" s="65"/>
      <c r="I245" s="65"/>
      <c r="J245" s="65"/>
      <c r="K245" s="65"/>
      <c r="L245" s="65"/>
      <c r="M245" s="65"/>
      <c r="N245" s="65"/>
      <c r="O245" s="65"/>
      <c r="P245" s="65"/>
      <c r="Q245" s="65"/>
    </row>
    <row r="246" spans="1:17" ht="14.25" customHeight="1" x14ac:dyDescent="0.25">
      <c r="A246" s="65"/>
      <c r="B246" s="65"/>
      <c r="C246" s="204"/>
      <c r="D246" s="204"/>
      <c r="E246" s="204"/>
      <c r="F246" s="65"/>
      <c r="G246" s="65"/>
      <c r="H246" s="65"/>
      <c r="I246" s="65"/>
      <c r="J246" s="65"/>
      <c r="K246" s="65"/>
      <c r="L246" s="65"/>
      <c r="M246" s="65"/>
      <c r="N246" s="65"/>
      <c r="O246" s="65"/>
      <c r="P246" s="65"/>
      <c r="Q246" s="65"/>
    </row>
    <row r="247" spans="1:17" ht="14.25" customHeight="1" x14ac:dyDescent="0.25">
      <c r="A247" s="65"/>
      <c r="B247" s="65"/>
      <c r="C247" s="204"/>
      <c r="D247" s="204"/>
      <c r="E247" s="204"/>
      <c r="F247" s="65"/>
      <c r="G247" s="65"/>
      <c r="H247" s="65"/>
      <c r="I247" s="65"/>
      <c r="J247" s="65"/>
      <c r="K247" s="65"/>
      <c r="L247" s="65"/>
      <c r="M247" s="65"/>
      <c r="N247" s="65"/>
      <c r="O247" s="65"/>
      <c r="P247" s="65"/>
      <c r="Q247" s="65"/>
    </row>
    <row r="248" spans="1:17" ht="14.25" customHeight="1" x14ac:dyDescent="0.25">
      <c r="A248" s="65"/>
      <c r="B248" s="65"/>
      <c r="C248" s="204"/>
      <c r="D248" s="204"/>
      <c r="E248" s="204"/>
      <c r="F248" s="65"/>
      <c r="G248" s="65"/>
      <c r="H248" s="65"/>
      <c r="I248" s="65"/>
      <c r="J248" s="65"/>
      <c r="K248" s="65"/>
      <c r="L248" s="65"/>
      <c r="M248" s="65"/>
      <c r="N248" s="65"/>
      <c r="O248" s="65"/>
      <c r="P248" s="65"/>
      <c r="Q248" s="65"/>
    </row>
    <row r="249" spans="1:17" ht="14.25" customHeight="1" x14ac:dyDescent="0.25">
      <c r="A249" s="65"/>
      <c r="B249" s="65"/>
      <c r="C249" s="204"/>
      <c r="D249" s="204"/>
      <c r="E249" s="204"/>
      <c r="F249" s="65"/>
      <c r="G249" s="65"/>
      <c r="H249" s="65"/>
      <c r="I249" s="65"/>
      <c r="J249" s="65"/>
      <c r="K249" s="65"/>
      <c r="L249" s="65"/>
      <c r="M249" s="65"/>
      <c r="N249" s="65"/>
      <c r="O249" s="65"/>
      <c r="P249" s="65"/>
      <c r="Q249" s="65"/>
    </row>
    <row r="250" spans="1:17" ht="14.25" customHeight="1" x14ac:dyDescent="0.25">
      <c r="A250" s="65"/>
      <c r="B250" s="65"/>
      <c r="C250" s="204"/>
      <c r="D250" s="204"/>
      <c r="E250" s="204"/>
      <c r="F250" s="65"/>
      <c r="G250" s="65"/>
      <c r="H250" s="65"/>
      <c r="I250" s="65"/>
      <c r="J250" s="65"/>
      <c r="K250" s="65"/>
      <c r="L250" s="65"/>
      <c r="M250" s="65"/>
      <c r="N250" s="65"/>
      <c r="O250" s="65"/>
      <c r="P250" s="65"/>
      <c r="Q250" s="65"/>
    </row>
    <row r="251" spans="1:17" ht="14.25" customHeight="1" x14ac:dyDescent="0.25">
      <c r="A251" s="65"/>
      <c r="B251" s="65"/>
      <c r="C251" s="204"/>
      <c r="D251" s="204"/>
      <c r="E251" s="204"/>
      <c r="F251" s="65"/>
      <c r="G251" s="65"/>
      <c r="H251" s="65"/>
      <c r="I251" s="65"/>
      <c r="J251" s="65"/>
      <c r="K251" s="65"/>
      <c r="L251" s="65"/>
      <c r="M251" s="65"/>
      <c r="N251" s="65"/>
      <c r="O251" s="65"/>
      <c r="P251" s="65"/>
      <c r="Q251" s="65"/>
    </row>
    <row r="252" spans="1:17" ht="14.25" customHeight="1" x14ac:dyDescent="0.25">
      <c r="A252" s="65"/>
      <c r="B252" s="65"/>
      <c r="C252" s="204"/>
      <c r="D252" s="204"/>
      <c r="E252" s="204"/>
      <c r="F252" s="65"/>
      <c r="G252" s="65"/>
      <c r="H252" s="65"/>
      <c r="I252" s="65"/>
      <c r="J252" s="65"/>
      <c r="K252" s="65"/>
      <c r="L252" s="65"/>
      <c r="M252" s="65"/>
      <c r="N252" s="65"/>
      <c r="O252" s="65"/>
      <c r="P252" s="65"/>
      <c r="Q252" s="65"/>
    </row>
    <row r="253" spans="1:17" ht="14.25" customHeight="1" x14ac:dyDescent="0.25">
      <c r="A253" s="65"/>
      <c r="B253" s="65"/>
      <c r="C253" s="204"/>
      <c r="D253" s="204"/>
      <c r="E253" s="204"/>
      <c r="F253" s="65"/>
      <c r="G253" s="65"/>
      <c r="H253" s="65"/>
      <c r="I253" s="65"/>
      <c r="J253" s="65"/>
      <c r="K253" s="65"/>
      <c r="L253" s="65"/>
      <c r="M253" s="65"/>
      <c r="N253" s="65"/>
      <c r="O253" s="65"/>
      <c r="P253" s="65"/>
      <c r="Q253" s="65"/>
    </row>
    <row r="254" spans="1:17" ht="14.25" customHeight="1" x14ac:dyDescent="0.25">
      <c r="A254" s="65"/>
      <c r="B254" s="65"/>
      <c r="C254" s="204"/>
      <c r="D254" s="204"/>
      <c r="E254" s="204"/>
      <c r="F254" s="65"/>
      <c r="G254" s="65"/>
      <c r="H254" s="65"/>
      <c r="I254" s="65"/>
      <c r="J254" s="65"/>
      <c r="K254" s="65"/>
      <c r="L254" s="65"/>
      <c r="M254" s="65"/>
      <c r="N254" s="65"/>
      <c r="O254" s="65"/>
      <c r="P254" s="65"/>
      <c r="Q254" s="65"/>
    </row>
    <row r="255" spans="1:17" ht="14.25" customHeight="1" x14ac:dyDescent="0.25">
      <c r="A255" s="65"/>
      <c r="B255" s="65"/>
      <c r="C255" s="204"/>
      <c r="D255" s="204"/>
      <c r="E255" s="204"/>
      <c r="F255" s="65"/>
      <c r="G255" s="65"/>
      <c r="H255" s="65"/>
      <c r="I255" s="65"/>
      <c r="J255" s="65"/>
      <c r="K255" s="65"/>
      <c r="L255" s="65"/>
      <c r="M255" s="65"/>
      <c r="N255" s="65"/>
      <c r="O255" s="65"/>
      <c r="P255" s="65"/>
      <c r="Q255" s="65"/>
    </row>
    <row r="256" spans="1:17" ht="14.25" customHeight="1" x14ac:dyDescent="0.25">
      <c r="A256" s="65"/>
      <c r="B256" s="65"/>
      <c r="C256" s="204"/>
      <c r="D256" s="204"/>
      <c r="E256" s="204"/>
      <c r="F256" s="65"/>
      <c r="G256" s="65"/>
      <c r="H256" s="65"/>
      <c r="I256" s="65"/>
      <c r="J256" s="65"/>
      <c r="K256" s="65"/>
      <c r="L256" s="65"/>
      <c r="M256" s="65"/>
      <c r="N256" s="65"/>
      <c r="O256" s="65"/>
      <c r="P256" s="65"/>
      <c r="Q256" s="65"/>
    </row>
    <row r="257" spans="1:17" ht="14.25" customHeight="1" x14ac:dyDescent="0.25">
      <c r="A257" s="65"/>
      <c r="B257" s="65"/>
      <c r="C257" s="204"/>
      <c r="D257" s="204"/>
      <c r="E257" s="204"/>
      <c r="F257" s="65"/>
      <c r="G257" s="65"/>
      <c r="H257" s="65"/>
      <c r="I257" s="65"/>
      <c r="J257" s="65"/>
      <c r="K257" s="65"/>
      <c r="L257" s="65"/>
      <c r="M257" s="65"/>
      <c r="N257" s="65"/>
      <c r="O257" s="65"/>
      <c r="P257" s="65"/>
      <c r="Q257" s="65"/>
    </row>
    <row r="258" spans="1:17" ht="14.25" customHeight="1" x14ac:dyDescent="0.25">
      <c r="A258" s="65"/>
      <c r="B258" s="65"/>
      <c r="C258" s="204"/>
      <c r="D258" s="204"/>
      <c r="E258" s="204"/>
      <c r="F258" s="65"/>
      <c r="G258" s="65"/>
      <c r="H258" s="65"/>
      <c r="I258" s="65"/>
      <c r="J258" s="65"/>
      <c r="K258" s="65"/>
      <c r="L258" s="65"/>
      <c r="M258" s="65"/>
      <c r="N258" s="65"/>
      <c r="O258" s="65"/>
      <c r="P258" s="65"/>
      <c r="Q258" s="65"/>
    </row>
    <row r="259" spans="1:17" ht="14.25" customHeight="1" x14ac:dyDescent="0.25">
      <c r="A259" s="65"/>
      <c r="B259" s="65"/>
      <c r="C259" s="204"/>
      <c r="D259" s="204"/>
      <c r="E259" s="204"/>
      <c r="F259" s="65"/>
      <c r="G259" s="65"/>
      <c r="H259" s="65"/>
      <c r="I259" s="65"/>
      <c r="J259" s="65"/>
      <c r="K259" s="65"/>
      <c r="L259" s="65"/>
      <c r="M259" s="65"/>
      <c r="N259" s="65"/>
      <c r="O259" s="65"/>
      <c r="P259" s="65"/>
      <c r="Q259" s="65"/>
    </row>
    <row r="260" spans="1:17" ht="14.25" customHeight="1" x14ac:dyDescent="0.25">
      <c r="A260" s="65"/>
      <c r="B260" s="65"/>
      <c r="C260" s="204"/>
      <c r="D260" s="204"/>
      <c r="E260" s="204"/>
      <c r="F260" s="65"/>
      <c r="G260" s="65"/>
      <c r="H260" s="65"/>
      <c r="I260" s="65"/>
      <c r="J260" s="65"/>
      <c r="K260" s="65"/>
      <c r="L260" s="65"/>
      <c r="M260" s="65"/>
      <c r="N260" s="65"/>
      <c r="O260" s="65"/>
      <c r="P260" s="65"/>
      <c r="Q260" s="65"/>
    </row>
    <row r="261" spans="1:17" ht="14.25" customHeight="1" x14ac:dyDescent="0.25">
      <c r="A261" s="65"/>
      <c r="B261" s="65"/>
      <c r="C261" s="204"/>
      <c r="D261" s="204"/>
      <c r="E261" s="204"/>
      <c r="F261" s="65"/>
      <c r="G261" s="65"/>
      <c r="H261" s="65"/>
      <c r="I261" s="65"/>
      <c r="J261" s="65"/>
      <c r="K261" s="65"/>
      <c r="L261" s="65"/>
      <c r="M261" s="65"/>
      <c r="N261" s="65"/>
      <c r="O261" s="65"/>
      <c r="P261" s="65"/>
      <c r="Q261" s="65"/>
    </row>
    <row r="262" spans="1:17" ht="14.25" customHeight="1" x14ac:dyDescent="0.25">
      <c r="A262" s="65"/>
      <c r="B262" s="65"/>
      <c r="C262" s="204"/>
      <c r="D262" s="204"/>
      <c r="E262" s="204"/>
      <c r="F262" s="65"/>
      <c r="G262" s="65"/>
      <c r="H262" s="65"/>
      <c r="I262" s="65"/>
      <c r="J262" s="65"/>
      <c r="K262" s="65"/>
      <c r="L262" s="65"/>
      <c r="M262" s="65"/>
      <c r="N262" s="65"/>
      <c r="O262" s="65"/>
      <c r="P262" s="65"/>
      <c r="Q262" s="65"/>
    </row>
    <row r="263" spans="1:17" ht="14.25" customHeight="1" x14ac:dyDescent="0.25">
      <c r="A263" s="65"/>
      <c r="B263" s="65"/>
      <c r="C263" s="204"/>
      <c r="D263" s="204"/>
      <c r="E263" s="204"/>
      <c r="F263" s="65"/>
      <c r="G263" s="65"/>
      <c r="H263" s="65"/>
      <c r="I263" s="65"/>
      <c r="J263" s="65"/>
      <c r="K263" s="65"/>
      <c r="L263" s="65"/>
      <c r="M263" s="65"/>
      <c r="N263" s="65"/>
      <c r="O263" s="65"/>
      <c r="P263" s="65"/>
      <c r="Q263" s="65"/>
    </row>
    <row r="264" spans="1:17" ht="14.25" customHeight="1" x14ac:dyDescent="0.25">
      <c r="A264" s="65"/>
      <c r="B264" s="65"/>
      <c r="C264" s="204"/>
      <c r="D264" s="204"/>
      <c r="E264" s="204"/>
      <c r="F264" s="65"/>
      <c r="G264" s="65"/>
      <c r="H264" s="65"/>
      <c r="I264" s="65"/>
      <c r="J264" s="65"/>
      <c r="K264" s="65"/>
      <c r="L264" s="65"/>
      <c r="M264" s="65"/>
      <c r="N264" s="65"/>
      <c r="O264" s="65"/>
      <c r="P264" s="65"/>
      <c r="Q264" s="65"/>
    </row>
    <row r="265" spans="1:17" ht="14.25" customHeight="1" x14ac:dyDescent="0.25">
      <c r="A265" s="65"/>
      <c r="B265" s="65"/>
      <c r="C265" s="204"/>
      <c r="D265" s="204"/>
      <c r="E265" s="204"/>
      <c r="F265" s="65"/>
      <c r="G265" s="65"/>
      <c r="H265" s="65"/>
      <c r="I265" s="65"/>
      <c r="J265" s="65"/>
      <c r="K265" s="65"/>
      <c r="L265" s="65"/>
      <c r="M265" s="65"/>
      <c r="N265" s="65"/>
      <c r="O265" s="65"/>
      <c r="P265" s="65"/>
      <c r="Q265" s="65"/>
    </row>
    <row r="266" spans="1:17" ht="14.25" customHeight="1" x14ac:dyDescent="0.25">
      <c r="A266" s="65"/>
      <c r="B266" s="65"/>
      <c r="C266" s="204"/>
      <c r="D266" s="204"/>
      <c r="E266" s="204"/>
      <c r="F266" s="65"/>
      <c r="G266" s="65"/>
      <c r="H266" s="65"/>
      <c r="I266" s="65"/>
      <c r="J266" s="65"/>
      <c r="K266" s="65"/>
      <c r="L266" s="65"/>
      <c r="M266" s="65"/>
      <c r="N266" s="65"/>
      <c r="O266" s="65"/>
      <c r="P266" s="65"/>
      <c r="Q266" s="65"/>
    </row>
    <row r="267" spans="1:17" ht="14.25" customHeight="1" x14ac:dyDescent="0.25">
      <c r="A267" s="65"/>
      <c r="B267" s="65"/>
      <c r="C267" s="204"/>
      <c r="D267" s="204"/>
      <c r="E267" s="204"/>
      <c r="F267" s="65"/>
      <c r="G267" s="65"/>
      <c r="H267" s="65"/>
      <c r="I267" s="65"/>
      <c r="J267" s="65"/>
      <c r="K267" s="65"/>
      <c r="L267" s="65"/>
      <c r="M267" s="65"/>
      <c r="N267" s="65"/>
      <c r="O267" s="65"/>
      <c r="P267" s="65"/>
      <c r="Q267" s="65"/>
    </row>
    <row r="268" spans="1:17" ht="14.25" customHeight="1" x14ac:dyDescent="0.25">
      <c r="A268" s="65"/>
      <c r="B268" s="65"/>
      <c r="C268" s="204"/>
      <c r="D268" s="204"/>
      <c r="E268" s="204"/>
      <c r="F268" s="65"/>
      <c r="G268" s="65"/>
      <c r="H268" s="65"/>
      <c r="I268" s="65"/>
      <c r="J268" s="65"/>
      <c r="K268" s="65"/>
      <c r="L268" s="65"/>
      <c r="M268" s="65"/>
      <c r="N268" s="65"/>
      <c r="O268" s="65"/>
      <c r="P268" s="65"/>
      <c r="Q268" s="65"/>
    </row>
    <row r="269" spans="1:17" ht="14.25" customHeight="1" x14ac:dyDescent="0.25">
      <c r="A269" s="65"/>
      <c r="B269" s="65"/>
      <c r="C269" s="204"/>
      <c r="D269" s="204"/>
      <c r="E269" s="204"/>
      <c r="F269" s="65"/>
      <c r="G269" s="65"/>
      <c r="H269" s="65"/>
      <c r="I269" s="65"/>
      <c r="J269" s="65"/>
      <c r="K269" s="65"/>
      <c r="L269" s="65"/>
      <c r="M269" s="65"/>
      <c r="N269" s="65"/>
      <c r="O269" s="65"/>
      <c r="P269" s="65"/>
      <c r="Q269" s="65"/>
    </row>
    <row r="270" spans="1:17" ht="14.25" customHeight="1" x14ac:dyDescent="0.25">
      <c r="A270" s="65"/>
      <c r="B270" s="65"/>
      <c r="C270" s="204"/>
      <c r="D270" s="204"/>
      <c r="E270" s="204"/>
      <c r="F270" s="65"/>
      <c r="G270" s="65"/>
      <c r="H270" s="65"/>
      <c r="I270" s="65"/>
      <c r="J270" s="65"/>
      <c r="K270" s="65"/>
      <c r="L270" s="65"/>
      <c r="M270" s="65"/>
      <c r="N270" s="65"/>
      <c r="O270" s="65"/>
      <c r="P270" s="65"/>
      <c r="Q270" s="65"/>
    </row>
    <row r="271" spans="1:17" ht="14.25" customHeight="1" x14ac:dyDescent="0.25">
      <c r="A271" s="65"/>
      <c r="B271" s="65"/>
      <c r="C271" s="204"/>
      <c r="D271" s="204"/>
      <c r="E271" s="204"/>
      <c r="F271" s="65"/>
      <c r="G271" s="65"/>
      <c r="H271" s="65"/>
      <c r="I271" s="65"/>
      <c r="J271" s="65"/>
      <c r="K271" s="65"/>
      <c r="L271" s="65"/>
      <c r="M271" s="65"/>
      <c r="N271" s="65"/>
      <c r="O271" s="65"/>
      <c r="P271" s="65"/>
      <c r="Q271" s="65"/>
    </row>
    <row r="272" spans="1:17" ht="14.25" customHeight="1" x14ac:dyDescent="0.25">
      <c r="A272" s="65"/>
      <c r="B272" s="65"/>
      <c r="C272" s="204"/>
      <c r="D272" s="204"/>
      <c r="E272" s="204"/>
      <c r="F272" s="65"/>
      <c r="G272" s="65"/>
      <c r="H272" s="65"/>
      <c r="I272" s="65"/>
      <c r="J272" s="65"/>
      <c r="K272" s="65"/>
      <c r="L272" s="65"/>
      <c r="M272" s="65"/>
      <c r="N272" s="65"/>
      <c r="O272" s="65"/>
      <c r="P272" s="65"/>
      <c r="Q272" s="65"/>
    </row>
    <row r="273" spans="1:17" ht="14.25" customHeight="1" x14ac:dyDescent="0.25">
      <c r="A273" s="65"/>
      <c r="B273" s="65"/>
      <c r="C273" s="204"/>
      <c r="D273" s="204"/>
      <c r="E273" s="204"/>
      <c r="F273" s="65"/>
      <c r="G273" s="65"/>
      <c r="H273" s="65"/>
      <c r="I273" s="65"/>
      <c r="J273" s="65"/>
      <c r="K273" s="65"/>
      <c r="L273" s="65"/>
      <c r="M273" s="65"/>
      <c r="N273" s="65"/>
      <c r="O273" s="65"/>
      <c r="P273" s="65"/>
      <c r="Q273" s="65"/>
    </row>
    <row r="274" spans="1:17" ht="14.25" customHeight="1" x14ac:dyDescent="0.25">
      <c r="A274" s="65"/>
      <c r="B274" s="65"/>
      <c r="C274" s="204"/>
      <c r="D274" s="204"/>
      <c r="E274" s="204"/>
      <c r="F274" s="65"/>
      <c r="G274" s="65"/>
      <c r="H274" s="65"/>
      <c r="I274" s="65"/>
      <c r="J274" s="65"/>
      <c r="K274" s="65"/>
      <c r="L274" s="65"/>
      <c r="M274" s="65"/>
      <c r="N274" s="65"/>
      <c r="O274" s="65"/>
      <c r="P274" s="65"/>
      <c r="Q274" s="65"/>
    </row>
    <row r="275" spans="1:17" ht="14.25" customHeight="1" x14ac:dyDescent="0.25">
      <c r="A275" s="65"/>
      <c r="B275" s="65"/>
      <c r="C275" s="204"/>
      <c r="D275" s="204"/>
      <c r="E275" s="204"/>
      <c r="F275" s="65"/>
      <c r="G275" s="65"/>
      <c r="H275" s="65"/>
      <c r="I275" s="65"/>
      <c r="J275" s="65"/>
      <c r="K275" s="65"/>
      <c r="L275" s="65"/>
      <c r="M275" s="65"/>
      <c r="N275" s="65"/>
      <c r="O275" s="65"/>
      <c r="P275" s="65"/>
      <c r="Q275" s="65"/>
    </row>
    <row r="276" spans="1:17" ht="14.25" customHeight="1" x14ac:dyDescent="0.25">
      <c r="A276" s="65"/>
      <c r="B276" s="65"/>
      <c r="C276" s="204"/>
      <c r="D276" s="204"/>
      <c r="E276" s="204"/>
      <c r="F276" s="65"/>
      <c r="G276" s="65"/>
      <c r="H276" s="65"/>
      <c r="I276" s="65"/>
      <c r="J276" s="65"/>
      <c r="K276" s="65"/>
      <c r="L276" s="65"/>
      <c r="M276" s="65"/>
      <c r="N276" s="65"/>
      <c r="O276" s="65"/>
      <c r="P276" s="65"/>
      <c r="Q276" s="65"/>
    </row>
    <row r="277" spans="1:17" ht="14.25" customHeight="1" x14ac:dyDescent="0.25">
      <c r="A277" s="65"/>
      <c r="B277" s="65"/>
      <c r="C277" s="204"/>
      <c r="D277" s="204"/>
      <c r="E277" s="204"/>
      <c r="F277" s="65"/>
      <c r="G277" s="65"/>
      <c r="H277" s="65"/>
      <c r="I277" s="65"/>
      <c r="J277" s="65"/>
      <c r="K277" s="65"/>
      <c r="L277" s="65"/>
      <c r="M277" s="65"/>
      <c r="N277" s="65"/>
      <c r="O277" s="65"/>
      <c r="P277" s="65"/>
      <c r="Q277" s="65"/>
    </row>
    <row r="278" spans="1:17" ht="14.25" customHeight="1" x14ac:dyDescent="0.25">
      <c r="A278" s="65"/>
      <c r="B278" s="65"/>
      <c r="C278" s="204"/>
      <c r="D278" s="204"/>
      <c r="E278" s="204"/>
      <c r="F278" s="65"/>
      <c r="G278" s="65"/>
      <c r="H278" s="65"/>
      <c r="I278" s="65"/>
      <c r="J278" s="65"/>
      <c r="K278" s="65"/>
      <c r="L278" s="65"/>
      <c r="M278" s="65"/>
      <c r="N278" s="65"/>
      <c r="O278" s="65"/>
      <c r="P278" s="65"/>
      <c r="Q278" s="65"/>
    </row>
    <row r="279" spans="1:17" ht="14.25" customHeight="1" x14ac:dyDescent="0.25">
      <c r="A279" s="65"/>
      <c r="B279" s="65"/>
      <c r="C279" s="204"/>
      <c r="D279" s="204"/>
      <c r="E279" s="204"/>
      <c r="F279" s="65"/>
      <c r="G279" s="65"/>
      <c r="H279" s="65"/>
      <c r="I279" s="65"/>
      <c r="J279" s="65"/>
      <c r="K279" s="65"/>
      <c r="L279" s="65"/>
      <c r="M279" s="65"/>
      <c r="N279" s="65"/>
      <c r="O279" s="65"/>
      <c r="P279" s="65"/>
      <c r="Q279" s="65"/>
    </row>
    <row r="280" spans="1:17" ht="14.25" customHeight="1" x14ac:dyDescent="0.25">
      <c r="A280" s="65"/>
      <c r="B280" s="65"/>
      <c r="C280" s="204"/>
      <c r="D280" s="204"/>
      <c r="E280" s="204"/>
      <c r="F280" s="65"/>
      <c r="G280" s="65"/>
      <c r="H280" s="65"/>
      <c r="I280" s="65"/>
      <c r="J280" s="65"/>
      <c r="K280" s="65"/>
      <c r="L280" s="65"/>
      <c r="M280" s="65"/>
      <c r="N280" s="65"/>
      <c r="O280" s="65"/>
      <c r="P280" s="65"/>
      <c r="Q280" s="65"/>
    </row>
    <row r="281" spans="1:17" ht="14.25" customHeight="1" x14ac:dyDescent="0.25">
      <c r="A281" s="65"/>
      <c r="B281" s="65"/>
      <c r="C281" s="204"/>
      <c r="D281" s="204"/>
      <c r="E281" s="204"/>
      <c r="F281" s="65"/>
      <c r="G281" s="65"/>
      <c r="H281" s="65"/>
      <c r="I281" s="65"/>
      <c r="J281" s="65"/>
      <c r="K281" s="65"/>
      <c r="L281" s="65"/>
      <c r="M281" s="65"/>
      <c r="N281" s="65"/>
      <c r="O281" s="65"/>
      <c r="P281" s="65"/>
      <c r="Q281" s="65"/>
    </row>
    <row r="282" spans="1:17" ht="14.25" customHeight="1" x14ac:dyDescent="0.25">
      <c r="A282" s="65"/>
      <c r="B282" s="65"/>
      <c r="C282" s="204"/>
      <c r="D282" s="204"/>
      <c r="E282" s="204"/>
      <c r="F282" s="65"/>
      <c r="G282" s="65"/>
      <c r="H282" s="65"/>
      <c r="I282" s="65"/>
      <c r="J282" s="65"/>
      <c r="K282" s="65"/>
      <c r="L282" s="65"/>
      <c r="M282" s="65"/>
      <c r="N282" s="65"/>
      <c r="O282" s="65"/>
      <c r="P282" s="65"/>
      <c r="Q282" s="65"/>
    </row>
    <row r="283" spans="1:17" ht="14.25" customHeight="1" x14ac:dyDescent="0.25">
      <c r="A283" s="65"/>
      <c r="B283" s="65"/>
      <c r="C283" s="204"/>
      <c r="D283" s="204"/>
      <c r="E283" s="204"/>
      <c r="F283" s="65"/>
      <c r="G283" s="65"/>
      <c r="H283" s="65"/>
      <c r="I283" s="65"/>
      <c r="J283" s="65"/>
      <c r="K283" s="65"/>
      <c r="L283" s="65"/>
      <c r="M283" s="65"/>
      <c r="N283" s="65"/>
      <c r="O283" s="65"/>
      <c r="P283" s="65"/>
      <c r="Q283" s="65"/>
    </row>
    <row r="284" spans="1:17" ht="14.25" customHeight="1" x14ac:dyDescent="0.25">
      <c r="A284" s="65"/>
      <c r="B284" s="65"/>
      <c r="C284" s="204"/>
      <c r="D284" s="204"/>
      <c r="E284" s="204"/>
      <c r="F284" s="65"/>
      <c r="G284" s="65"/>
      <c r="H284" s="65"/>
      <c r="I284" s="65"/>
      <c r="J284" s="65"/>
      <c r="K284" s="65"/>
      <c r="L284" s="65"/>
      <c r="M284" s="65"/>
      <c r="N284" s="65"/>
      <c r="O284" s="65"/>
      <c r="P284" s="65"/>
      <c r="Q284" s="65"/>
    </row>
    <row r="285" spans="1:17" ht="14.25" customHeight="1" x14ac:dyDescent="0.25">
      <c r="A285" s="65"/>
      <c r="B285" s="65"/>
      <c r="C285" s="204"/>
      <c r="D285" s="204"/>
      <c r="E285" s="204"/>
      <c r="F285" s="65"/>
      <c r="G285" s="65"/>
      <c r="H285" s="65"/>
      <c r="I285" s="65"/>
      <c r="J285" s="65"/>
      <c r="K285" s="65"/>
      <c r="L285" s="65"/>
      <c r="M285" s="65"/>
      <c r="N285" s="65"/>
      <c r="O285" s="65"/>
      <c r="P285" s="65"/>
      <c r="Q285" s="65"/>
    </row>
    <row r="286" spans="1:17" ht="14.25" customHeight="1" x14ac:dyDescent="0.25">
      <c r="A286" s="65"/>
      <c r="B286" s="65"/>
      <c r="C286" s="204"/>
      <c r="D286" s="204"/>
      <c r="E286" s="204"/>
      <c r="F286" s="65"/>
      <c r="G286" s="65"/>
      <c r="H286" s="65"/>
      <c r="I286" s="65"/>
      <c r="J286" s="65"/>
      <c r="K286" s="65"/>
      <c r="L286" s="65"/>
      <c r="M286" s="65"/>
      <c r="N286" s="65"/>
      <c r="O286" s="65"/>
      <c r="P286" s="65"/>
      <c r="Q286" s="65"/>
    </row>
    <row r="287" spans="1:17" ht="14.25" customHeight="1" x14ac:dyDescent="0.25">
      <c r="A287" s="65"/>
      <c r="B287" s="65"/>
      <c r="C287" s="204"/>
      <c r="D287" s="204"/>
      <c r="E287" s="204"/>
      <c r="F287" s="65"/>
      <c r="G287" s="65"/>
      <c r="H287" s="65"/>
      <c r="I287" s="65"/>
      <c r="J287" s="65"/>
      <c r="K287" s="65"/>
      <c r="L287" s="65"/>
      <c r="M287" s="65"/>
      <c r="N287" s="65"/>
      <c r="O287" s="65"/>
      <c r="P287" s="65"/>
      <c r="Q287" s="65"/>
    </row>
    <row r="288" spans="1:17" ht="14.25" customHeight="1" x14ac:dyDescent="0.25">
      <c r="A288" s="65"/>
      <c r="B288" s="65"/>
      <c r="C288" s="204"/>
      <c r="D288" s="204"/>
      <c r="E288" s="204"/>
      <c r="F288" s="65"/>
      <c r="G288" s="65"/>
      <c r="H288" s="65"/>
      <c r="I288" s="65"/>
      <c r="J288" s="65"/>
      <c r="K288" s="65"/>
      <c r="L288" s="65"/>
      <c r="M288" s="65"/>
      <c r="N288" s="65"/>
      <c r="O288" s="65"/>
      <c r="P288" s="65"/>
      <c r="Q288" s="65"/>
    </row>
    <row r="289" spans="1:17" ht="14.25" customHeight="1" x14ac:dyDescent="0.25">
      <c r="A289" s="65"/>
      <c r="B289" s="65"/>
      <c r="C289" s="204"/>
      <c r="D289" s="204"/>
      <c r="E289" s="204"/>
      <c r="F289" s="65"/>
      <c r="G289" s="65"/>
      <c r="H289" s="65"/>
      <c r="I289" s="65"/>
      <c r="J289" s="65"/>
      <c r="K289" s="65"/>
      <c r="L289" s="65"/>
      <c r="M289" s="65"/>
      <c r="N289" s="65"/>
      <c r="O289" s="65"/>
      <c r="P289" s="65"/>
      <c r="Q289" s="65"/>
    </row>
    <row r="290" spans="1:17" ht="14.25" customHeight="1" x14ac:dyDescent="0.25">
      <c r="A290" s="65"/>
      <c r="B290" s="65"/>
      <c r="C290" s="204"/>
      <c r="D290" s="204"/>
      <c r="E290" s="204"/>
      <c r="F290" s="65"/>
      <c r="G290" s="65"/>
      <c r="H290" s="65"/>
      <c r="I290" s="65"/>
      <c r="J290" s="65"/>
      <c r="K290" s="65"/>
      <c r="L290" s="65"/>
      <c r="M290" s="65"/>
      <c r="N290" s="65"/>
      <c r="O290" s="65"/>
      <c r="P290" s="65"/>
      <c r="Q290" s="65"/>
    </row>
    <row r="291" spans="1:17" ht="14.25" customHeight="1" x14ac:dyDescent="0.25">
      <c r="A291" s="65"/>
      <c r="B291" s="65"/>
      <c r="C291" s="204"/>
      <c r="D291" s="204"/>
      <c r="E291" s="204"/>
      <c r="F291" s="65"/>
      <c r="G291" s="65"/>
      <c r="H291" s="65"/>
      <c r="I291" s="65"/>
      <c r="J291" s="65"/>
      <c r="K291" s="65"/>
      <c r="L291" s="65"/>
      <c r="M291" s="65"/>
      <c r="N291" s="65"/>
      <c r="O291" s="65"/>
      <c r="P291" s="65"/>
      <c r="Q291" s="65"/>
    </row>
    <row r="292" spans="1:17" ht="14.25" customHeight="1" x14ac:dyDescent="0.25">
      <c r="A292" s="65"/>
      <c r="B292" s="65"/>
      <c r="C292" s="204"/>
      <c r="D292" s="204"/>
      <c r="E292" s="204"/>
      <c r="F292" s="65"/>
      <c r="G292" s="65"/>
      <c r="H292" s="65"/>
      <c r="I292" s="65"/>
      <c r="J292" s="65"/>
      <c r="K292" s="65"/>
      <c r="L292" s="65"/>
      <c r="M292" s="65"/>
      <c r="N292" s="65"/>
      <c r="O292" s="65"/>
      <c r="P292" s="65"/>
      <c r="Q292" s="65"/>
    </row>
    <row r="293" spans="1:17" ht="14.25" customHeight="1" x14ac:dyDescent="0.25">
      <c r="A293" s="65"/>
      <c r="B293" s="65"/>
      <c r="C293" s="204"/>
      <c r="D293" s="204"/>
      <c r="E293" s="204"/>
      <c r="F293" s="65"/>
      <c r="G293" s="65"/>
      <c r="H293" s="65"/>
      <c r="I293" s="65"/>
      <c r="J293" s="65"/>
      <c r="K293" s="65"/>
      <c r="L293" s="65"/>
      <c r="M293" s="65"/>
      <c r="N293" s="65"/>
      <c r="O293" s="65"/>
      <c r="P293" s="65"/>
      <c r="Q293" s="65"/>
    </row>
    <row r="294" spans="1:17" ht="14.25" customHeight="1" x14ac:dyDescent="0.25">
      <c r="A294" s="65"/>
      <c r="B294" s="65"/>
      <c r="C294" s="204"/>
      <c r="D294" s="204"/>
      <c r="E294" s="204"/>
      <c r="F294" s="65"/>
      <c r="G294" s="65"/>
      <c r="H294" s="65"/>
      <c r="I294" s="65"/>
      <c r="J294" s="65"/>
      <c r="K294" s="65"/>
      <c r="L294" s="65"/>
      <c r="M294" s="65"/>
      <c r="N294" s="65"/>
      <c r="O294" s="65"/>
      <c r="P294" s="65"/>
      <c r="Q294" s="65"/>
    </row>
    <row r="295" spans="1:17" ht="14.25" customHeight="1" x14ac:dyDescent="0.25">
      <c r="A295" s="65"/>
      <c r="B295" s="65"/>
      <c r="C295" s="204"/>
      <c r="D295" s="204"/>
      <c r="E295" s="204"/>
      <c r="F295" s="65"/>
      <c r="G295" s="65"/>
      <c r="H295" s="65"/>
      <c r="I295" s="65"/>
      <c r="J295" s="65"/>
      <c r="K295" s="65"/>
      <c r="L295" s="65"/>
      <c r="M295" s="65"/>
      <c r="N295" s="65"/>
      <c r="O295" s="65"/>
      <c r="P295" s="65"/>
      <c r="Q295" s="65"/>
    </row>
    <row r="296" spans="1:17" ht="14.25" customHeight="1" x14ac:dyDescent="0.25">
      <c r="A296" s="65"/>
      <c r="B296" s="65"/>
      <c r="C296" s="204"/>
      <c r="D296" s="204"/>
      <c r="E296" s="204"/>
      <c r="F296" s="65"/>
      <c r="G296" s="65"/>
      <c r="H296" s="65"/>
      <c r="I296" s="65"/>
      <c r="J296" s="65"/>
      <c r="K296" s="65"/>
      <c r="L296" s="65"/>
      <c r="M296" s="65"/>
      <c r="N296" s="65"/>
      <c r="O296" s="65"/>
      <c r="P296" s="65"/>
      <c r="Q296" s="65"/>
    </row>
    <row r="297" spans="1:17" ht="14.25" customHeight="1" x14ac:dyDescent="0.25">
      <c r="A297" s="65"/>
      <c r="B297" s="65"/>
      <c r="C297" s="204"/>
      <c r="D297" s="204"/>
      <c r="E297" s="204"/>
      <c r="F297" s="65"/>
      <c r="G297" s="65"/>
      <c r="H297" s="65"/>
      <c r="I297" s="65"/>
      <c r="J297" s="65"/>
      <c r="K297" s="65"/>
      <c r="L297" s="65"/>
      <c r="M297" s="65"/>
      <c r="N297" s="65"/>
      <c r="O297" s="65"/>
      <c r="P297" s="65"/>
      <c r="Q297" s="65"/>
    </row>
    <row r="298" spans="1:17" ht="14.25" customHeight="1" x14ac:dyDescent="0.25">
      <c r="A298" s="65"/>
      <c r="B298" s="65"/>
      <c r="C298" s="204"/>
      <c r="D298" s="204"/>
      <c r="E298" s="204"/>
      <c r="F298" s="65"/>
      <c r="G298" s="65"/>
      <c r="H298" s="65"/>
      <c r="I298" s="65"/>
      <c r="J298" s="65"/>
      <c r="K298" s="65"/>
      <c r="L298" s="65"/>
      <c r="M298" s="65"/>
      <c r="N298" s="65"/>
      <c r="O298" s="65"/>
      <c r="P298" s="65"/>
      <c r="Q298" s="65"/>
    </row>
    <row r="299" spans="1:17" ht="14.25" customHeight="1" x14ac:dyDescent="0.25">
      <c r="A299" s="65"/>
      <c r="B299" s="65"/>
      <c r="C299" s="204"/>
      <c r="D299" s="204"/>
      <c r="E299" s="204"/>
      <c r="F299" s="65"/>
      <c r="G299" s="65"/>
      <c r="H299" s="65"/>
      <c r="I299" s="65"/>
      <c r="J299" s="65"/>
      <c r="K299" s="65"/>
      <c r="L299" s="65"/>
      <c r="M299" s="65"/>
      <c r="N299" s="65"/>
      <c r="O299" s="65"/>
      <c r="P299" s="65"/>
      <c r="Q299" s="65"/>
    </row>
    <row r="300" spans="1:17" ht="14.25" customHeight="1" x14ac:dyDescent="0.25">
      <c r="A300" s="65"/>
      <c r="B300" s="65"/>
      <c r="C300" s="204"/>
      <c r="D300" s="204"/>
      <c r="E300" s="204"/>
      <c r="F300" s="65"/>
      <c r="G300" s="65"/>
      <c r="H300" s="65"/>
      <c r="I300" s="65"/>
      <c r="J300" s="65"/>
      <c r="K300" s="65"/>
      <c r="L300" s="65"/>
      <c r="M300" s="65"/>
      <c r="N300" s="65"/>
      <c r="O300" s="65"/>
      <c r="P300" s="65"/>
      <c r="Q300" s="65"/>
    </row>
    <row r="301" spans="1:17" ht="14.25" customHeight="1" x14ac:dyDescent="0.25">
      <c r="A301" s="65"/>
      <c r="B301" s="65"/>
      <c r="C301" s="204"/>
      <c r="D301" s="204"/>
      <c r="E301" s="204"/>
      <c r="F301" s="65"/>
      <c r="G301" s="65"/>
      <c r="H301" s="65"/>
      <c r="I301" s="65"/>
      <c r="J301" s="65"/>
      <c r="K301" s="65"/>
      <c r="L301" s="65"/>
      <c r="M301" s="65"/>
      <c r="N301" s="65"/>
      <c r="O301" s="65"/>
      <c r="P301" s="65"/>
      <c r="Q301" s="65"/>
    </row>
    <row r="302" spans="1:17" ht="14.25" customHeight="1" x14ac:dyDescent="0.25">
      <c r="A302" s="65"/>
      <c r="B302" s="65"/>
      <c r="C302" s="204"/>
      <c r="D302" s="204"/>
      <c r="E302" s="204"/>
      <c r="F302" s="65"/>
      <c r="G302" s="65"/>
      <c r="H302" s="65"/>
      <c r="I302" s="65"/>
      <c r="J302" s="65"/>
      <c r="K302" s="65"/>
      <c r="L302" s="65"/>
      <c r="M302" s="65"/>
      <c r="N302" s="65"/>
      <c r="O302" s="65"/>
      <c r="P302" s="65"/>
      <c r="Q302" s="65"/>
    </row>
    <row r="303" spans="1:17" ht="14.25" customHeight="1" x14ac:dyDescent="0.25">
      <c r="A303" s="65"/>
      <c r="B303" s="65"/>
      <c r="C303" s="204"/>
      <c r="D303" s="204"/>
      <c r="E303" s="204"/>
      <c r="F303" s="65"/>
      <c r="G303" s="65"/>
      <c r="H303" s="65"/>
      <c r="I303" s="65"/>
      <c r="J303" s="65"/>
      <c r="K303" s="65"/>
      <c r="L303" s="65"/>
      <c r="M303" s="65"/>
      <c r="N303" s="65"/>
      <c r="O303" s="65"/>
      <c r="P303" s="65"/>
      <c r="Q303" s="65"/>
    </row>
    <row r="304" spans="1:17" ht="14.25" customHeight="1" x14ac:dyDescent="0.25">
      <c r="A304" s="65"/>
      <c r="B304" s="65"/>
      <c r="C304" s="204"/>
      <c r="D304" s="204"/>
      <c r="E304" s="204"/>
      <c r="F304" s="65"/>
      <c r="G304" s="65"/>
      <c r="H304" s="65"/>
      <c r="I304" s="65"/>
      <c r="J304" s="65"/>
      <c r="K304" s="65"/>
      <c r="L304" s="65"/>
      <c r="M304" s="65"/>
      <c r="N304" s="65"/>
      <c r="O304" s="65"/>
      <c r="P304" s="65"/>
      <c r="Q304" s="65"/>
    </row>
    <row r="305" spans="1:17" ht="14.25" customHeight="1" x14ac:dyDescent="0.25">
      <c r="A305" s="65"/>
      <c r="B305" s="65"/>
      <c r="C305" s="204"/>
      <c r="D305" s="204"/>
      <c r="E305" s="204"/>
      <c r="F305" s="65"/>
      <c r="G305" s="65"/>
      <c r="H305" s="65"/>
      <c r="I305" s="65"/>
      <c r="J305" s="65"/>
      <c r="K305" s="65"/>
      <c r="L305" s="65"/>
      <c r="M305" s="65"/>
      <c r="N305" s="65"/>
      <c r="O305" s="65"/>
      <c r="P305" s="65"/>
      <c r="Q305" s="65"/>
    </row>
    <row r="306" spans="1:17" ht="14.25" customHeight="1" x14ac:dyDescent="0.25">
      <c r="A306" s="65"/>
      <c r="B306" s="65"/>
      <c r="C306" s="204"/>
      <c r="D306" s="204"/>
      <c r="E306" s="204"/>
      <c r="F306" s="65"/>
      <c r="G306" s="65"/>
      <c r="H306" s="65"/>
      <c r="I306" s="65"/>
      <c r="J306" s="65"/>
      <c r="K306" s="65"/>
      <c r="L306" s="65"/>
      <c r="M306" s="65"/>
      <c r="N306" s="65"/>
      <c r="O306" s="65"/>
      <c r="P306" s="65"/>
      <c r="Q306" s="65"/>
    </row>
    <row r="307" spans="1:17" ht="14.25" customHeight="1" x14ac:dyDescent="0.25">
      <c r="A307" s="65"/>
      <c r="B307" s="65"/>
      <c r="C307" s="204"/>
      <c r="D307" s="204"/>
      <c r="E307" s="204"/>
      <c r="F307" s="65"/>
      <c r="G307" s="65"/>
      <c r="H307" s="65"/>
      <c r="I307" s="65"/>
      <c r="J307" s="65"/>
      <c r="K307" s="65"/>
      <c r="L307" s="65"/>
      <c r="M307" s="65"/>
      <c r="N307" s="65"/>
      <c r="O307" s="65"/>
      <c r="P307" s="65"/>
      <c r="Q307" s="65"/>
    </row>
    <row r="308" spans="1:17" ht="14.25" customHeight="1" x14ac:dyDescent="0.25">
      <c r="A308" s="65"/>
      <c r="B308" s="65"/>
      <c r="C308" s="204"/>
      <c r="D308" s="204"/>
      <c r="E308" s="204"/>
      <c r="F308" s="65"/>
      <c r="G308" s="65"/>
      <c r="H308" s="65"/>
      <c r="I308" s="65"/>
      <c r="J308" s="65"/>
      <c r="K308" s="65"/>
      <c r="L308" s="65"/>
      <c r="M308" s="65"/>
      <c r="N308" s="65"/>
      <c r="O308" s="65"/>
      <c r="P308" s="65"/>
      <c r="Q308" s="65"/>
    </row>
    <row r="309" spans="1:17" ht="14.25" customHeight="1" x14ac:dyDescent="0.25">
      <c r="A309" s="65"/>
      <c r="B309" s="65"/>
      <c r="C309" s="204"/>
      <c r="D309" s="204"/>
      <c r="E309" s="204"/>
      <c r="F309" s="65"/>
      <c r="G309" s="65"/>
      <c r="H309" s="65"/>
      <c r="I309" s="65"/>
      <c r="J309" s="65"/>
      <c r="K309" s="65"/>
      <c r="L309" s="65"/>
      <c r="M309" s="65"/>
      <c r="N309" s="65"/>
      <c r="O309" s="65"/>
      <c r="P309" s="65"/>
      <c r="Q309" s="65"/>
    </row>
    <row r="310" spans="1:17" ht="14.25" customHeight="1" x14ac:dyDescent="0.25">
      <c r="A310" s="65"/>
      <c r="B310" s="65"/>
      <c r="C310" s="204"/>
      <c r="D310" s="204"/>
      <c r="E310" s="204"/>
      <c r="F310" s="65"/>
      <c r="G310" s="65"/>
      <c r="H310" s="65"/>
      <c r="I310" s="65"/>
      <c r="J310" s="65"/>
      <c r="K310" s="65"/>
      <c r="L310" s="65"/>
      <c r="M310" s="65"/>
      <c r="N310" s="65"/>
      <c r="O310" s="65"/>
      <c r="P310" s="65"/>
      <c r="Q310" s="65"/>
    </row>
    <row r="311" spans="1:17" ht="14.25" customHeight="1" x14ac:dyDescent="0.25">
      <c r="A311" s="65"/>
      <c r="B311" s="65"/>
      <c r="C311" s="204"/>
      <c r="D311" s="204"/>
      <c r="E311" s="204"/>
      <c r="F311" s="65"/>
      <c r="G311" s="65"/>
      <c r="H311" s="65"/>
      <c r="I311" s="65"/>
      <c r="J311" s="65"/>
      <c r="K311" s="65"/>
      <c r="L311" s="65"/>
      <c r="M311" s="65"/>
      <c r="N311" s="65"/>
      <c r="O311" s="65"/>
      <c r="P311" s="65"/>
      <c r="Q311" s="65"/>
    </row>
    <row r="312" spans="1:17" ht="14.25" customHeight="1" x14ac:dyDescent="0.25">
      <c r="A312" s="65"/>
      <c r="B312" s="65"/>
      <c r="C312" s="204"/>
      <c r="D312" s="204"/>
      <c r="E312" s="204"/>
      <c r="F312" s="65"/>
      <c r="G312" s="65"/>
      <c r="H312" s="65"/>
      <c r="I312" s="65"/>
      <c r="J312" s="65"/>
      <c r="K312" s="65"/>
      <c r="L312" s="65"/>
      <c r="M312" s="65"/>
      <c r="N312" s="65"/>
      <c r="O312" s="65"/>
      <c r="P312" s="65"/>
      <c r="Q312" s="65"/>
    </row>
    <row r="313" spans="1:17" ht="14.25" customHeight="1" x14ac:dyDescent="0.25">
      <c r="A313" s="65"/>
      <c r="B313" s="65"/>
      <c r="C313" s="204"/>
      <c r="D313" s="204"/>
      <c r="E313" s="204"/>
      <c r="F313" s="65"/>
      <c r="G313" s="65"/>
      <c r="H313" s="65"/>
      <c r="I313" s="65"/>
      <c r="J313" s="65"/>
      <c r="K313" s="65"/>
      <c r="L313" s="65"/>
      <c r="M313" s="65"/>
      <c r="N313" s="65"/>
      <c r="O313" s="65"/>
      <c r="P313" s="65"/>
      <c r="Q313" s="65"/>
    </row>
    <row r="314" spans="1:17" ht="14.25" customHeight="1" x14ac:dyDescent="0.25">
      <c r="A314" s="65"/>
      <c r="B314" s="65"/>
      <c r="C314" s="204"/>
      <c r="D314" s="204"/>
      <c r="E314" s="204"/>
      <c r="F314" s="65"/>
      <c r="G314" s="65"/>
      <c r="H314" s="65"/>
      <c r="I314" s="65"/>
      <c r="J314" s="65"/>
      <c r="K314" s="65"/>
      <c r="L314" s="65"/>
      <c r="M314" s="65"/>
      <c r="N314" s="65"/>
      <c r="O314" s="65"/>
      <c r="P314" s="65"/>
      <c r="Q314" s="65"/>
    </row>
    <row r="315" spans="1:17" ht="14.25" customHeight="1" x14ac:dyDescent="0.25">
      <c r="A315" s="65"/>
      <c r="B315" s="65"/>
      <c r="C315" s="204"/>
      <c r="D315" s="204"/>
      <c r="E315" s="204"/>
      <c r="F315" s="65"/>
      <c r="G315" s="65"/>
      <c r="H315" s="65"/>
      <c r="I315" s="65"/>
      <c r="J315" s="65"/>
      <c r="K315" s="65"/>
      <c r="L315" s="65"/>
      <c r="M315" s="65"/>
      <c r="N315" s="65"/>
      <c r="O315" s="65"/>
      <c r="P315" s="65"/>
      <c r="Q315" s="65"/>
    </row>
    <row r="316" spans="1:17" ht="14.25" customHeight="1" x14ac:dyDescent="0.25">
      <c r="A316" s="65"/>
      <c r="B316" s="65"/>
      <c r="C316" s="204"/>
      <c r="D316" s="204"/>
      <c r="E316" s="204"/>
      <c r="F316" s="65"/>
      <c r="G316" s="65"/>
      <c r="H316" s="65"/>
      <c r="I316" s="65"/>
      <c r="J316" s="65"/>
      <c r="K316" s="65"/>
      <c r="L316" s="65"/>
      <c r="M316" s="65"/>
      <c r="N316" s="65"/>
      <c r="O316" s="65"/>
      <c r="P316" s="65"/>
      <c r="Q316" s="65"/>
    </row>
    <row r="317" spans="1:17" ht="14.25" customHeight="1" x14ac:dyDescent="0.25">
      <c r="A317" s="65"/>
      <c r="B317" s="65"/>
      <c r="C317" s="204"/>
      <c r="D317" s="204"/>
      <c r="E317" s="204"/>
      <c r="F317" s="65"/>
      <c r="G317" s="65"/>
      <c r="H317" s="65"/>
      <c r="I317" s="65"/>
      <c r="J317" s="65"/>
      <c r="K317" s="65"/>
      <c r="L317" s="65"/>
      <c r="M317" s="65"/>
      <c r="N317" s="65"/>
      <c r="O317" s="65"/>
      <c r="P317" s="65"/>
      <c r="Q317" s="65"/>
    </row>
    <row r="318" spans="1:17" ht="14.25" customHeight="1" x14ac:dyDescent="0.25">
      <c r="A318" s="65"/>
      <c r="B318" s="65"/>
      <c r="C318" s="204"/>
      <c r="D318" s="204"/>
      <c r="E318" s="204"/>
      <c r="F318" s="65"/>
      <c r="G318" s="65"/>
      <c r="H318" s="65"/>
      <c r="I318" s="65"/>
      <c r="J318" s="65"/>
      <c r="K318" s="65"/>
      <c r="L318" s="65"/>
      <c r="M318" s="65"/>
      <c r="N318" s="65"/>
      <c r="O318" s="65"/>
      <c r="P318" s="65"/>
      <c r="Q318" s="65"/>
    </row>
    <row r="319" spans="1:17" ht="14.25" customHeight="1" x14ac:dyDescent="0.25">
      <c r="A319" s="65"/>
      <c r="B319" s="65"/>
      <c r="C319" s="204"/>
      <c r="D319" s="204"/>
      <c r="E319" s="204"/>
      <c r="F319" s="65"/>
      <c r="G319" s="65"/>
      <c r="H319" s="65"/>
      <c r="I319" s="65"/>
      <c r="J319" s="65"/>
      <c r="K319" s="65"/>
      <c r="L319" s="65"/>
      <c r="M319" s="65"/>
      <c r="N319" s="65"/>
      <c r="O319" s="65"/>
      <c r="P319" s="65"/>
      <c r="Q319" s="65"/>
    </row>
    <row r="320" spans="1:17" ht="14.25" customHeight="1" x14ac:dyDescent="0.25">
      <c r="A320" s="65"/>
      <c r="B320" s="65"/>
      <c r="C320" s="204"/>
      <c r="D320" s="204"/>
      <c r="E320" s="204"/>
      <c r="F320" s="65"/>
      <c r="G320" s="65"/>
      <c r="H320" s="65"/>
      <c r="I320" s="65"/>
      <c r="J320" s="65"/>
      <c r="K320" s="65"/>
      <c r="L320" s="65"/>
      <c r="M320" s="65"/>
      <c r="N320" s="65"/>
      <c r="O320" s="65"/>
      <c r="P320" s="65"/>
      <c r="Q320" s="65"/>
    </row>
    <row r="321" spans="1:17" ht="14.25" customHeight="1" x14ac:dyDescent="0.25">
      <c r="A321" s="65"/>
      <c r="B321" s="65"/>
      <c r="C321" s="204"/>
      <c r="D321" s="204"/>
      <c r="E321" s="204"/>
      <c r="F321" s="65"/>
      <c r="G321" s="65"/>
      <c r="H321" s="65"/>
      <c r="I321" s="65"/>
      <c r="J321" s="65"/>
      <c r="K321" s="65"/>
      <c r="L321" s="65"/>
      <c r="M321" s="65"/>
      <c r="N321" s="65"/>
      <c r="O321" s="65"/>
      <c r="P321" s="65"/>
      <c r="Q321" s="65"/>
    </row>
    <row r="322" spans="1:17" ht="14.25" customHeight="1" x14ac:dyDescent="0.25">
      <c r="A322" s="65"/>
      <c r="B322" s="65"/>
      <c r="C322" s="204"/>
      <c r="D322" s="204"/>
      <c r="E322" s="204"/>
      <c r="F322" s="65"/>
      <c r="G322" s="65"/>
      <c r="H322" s="65"/>
      <c r="I322" s="65"/>
      <c r="J322" s="65"/>
      <c r="K322" s="65"/>
      <c r="L322" s="65"/>
      <c r="M322" s="65"/>
      <c r="N322" s="65"/>
      <c r="O322" s="65"/>
      <c r="P322" s="65"/>
      <c r="Q322" s="65"/>
    </row>
    <row r="323" spans="1:17" ht="14.25" customHeight="1" x14ac:dyDescent="0.25">
      <c r="A323" s="65"/>
      <c r="B323" s="65"/>
      <c r="C323" s="204"/>
      <c r="D323" s="204"/>
      <c r="E323" s="204"/>
      <c r="F323" s="65"/>
      <c r="G323" s="65"/>
      <c r="H323" s="65"/>
      <c r="I323" s="65"/>
      <c r="J323" s="65"/>
      <c r="K323" s="65"/>
      <c r="L323" s="65"/>
      <c r="M323" s="65"/>
      <c r="N323" s="65"/>
      <c r="O323" s="65"/>
      <c r="P323" s="65"/>
      <c r="Q323" s="65"/>
    </row>
    <row r="324" spans="1:17" ht="14.25" customHeight="1" x14ac:dyDescent="0.25">
      <c r="A324" s="65"/>
      <c r="B324" s="65"/>
      <c r="C324" s="204"/>
      <c r="D324" s="204"/>
      <c r="E324" s="204"/>
      <c r="F324" s="65"/>
      <c r="G324" s="65"/>
      <c r="H324" s="65"/>
      <c r="I324" s="65"/>
      <c r="J324" s="65"/>
      <c r="K324" s="65"/>
      <c r="L324" s="65"/>
      <c r="M324" s="65"/>
      <c r="N324" s="65"/>
      <c r="O324" s="65"/>
      <c r="P324" s="65"/>
      <c r="Q324" s="65"/>
    </row>
    <row r="325" spans="1:17" ht="14.25" customHeight="1" x14ac:dyDescent="0.25">
      <c r="A325" s="65"/>
      <c r="B325" s="65"/>
      <c r="C325" s="204"/>
      <c r="D325" s="204"/>
      <c r="E325" s="204"/>
      <c r="F325" s="65"/>
      <c r="G325" s="65"/>
      <c r="H325" s="65"/>
      <c r="I325" s="65"/>
      <c r="J325" s="65"/>
      <c r="K325" s="65"/>
      <c r="L325" s="65"/>
      <c r="M325" s="65"/>
      <c r="N325" s="65"/>
      <c r="O325" s="65"/>
      <c r="P325" s="65"/>
      <c r="Q325" s="65"/>
    </row>
    <row r="326" spans="1:17" ht="14.25" customHeight="1" x14ac:dyDescent="0.25">
      <c r="A326" s="65"/>
      <c r="B326" s="65"/>
      <c r="C326" s="204"/>
      <c r="D326" s="204"/>
      <c r="E326" s="204"/>
      <c r="F326" s="65"/>
      <c r="G326" s="65"/>
      <c r="H326" s="65"/>
      <c r="I326" s="65"/>
      <c r="J326" s="65"/>
      <c r="K326" s="65"/>
      <c r="L326" s="65"/>
      <c r="M326" s="65"/>
      <c r="N326" s="65"/>
      <c r="O326" s="65"/>
      <c r="P326" s="65"/>
      <c r="Q326" s="65"/>
    </row>
    <row r="327" spans="1:17" ht="14.25" customHeight="1" x14ac:dyDescent="0.25">
      <c r="A327" s="65"/>
      <c r="B327" s="65"/>
      <c r="C327" s="204"/>
      <c r="D327" s="204"/>
      <c r="E327" s="204"/>
      <c r="F327" s="65"/>
      <c r="G327" s="65"/>
      <c r="H327" s="65"/>
      <c r="I327" s="65"/>
      <c r="J327" s="65"/>
      <c r="K327" s="65"/>
      <c r="L327" s="65"/>
      <c r="M327" s="65"/>
      <c r="N327" s="65"/>
      <c r="O327" s="65"/>
      <c r="P327" s="65"/>
      <c r="Q327" s="65"/>
    </row>
    <row r="328" spans="1:17" ht="14.25" customHeight="1" x14ac:dyDescent="0.25">
      <c r="A328" s="65"/>
      <c r="B328" s="65"/>
      <c r="C328" s="204"/>
      <c r="D328" s="204"/>
      <c r="E328" s="204"/>
      <c r="F328" s="65"/>
      <c r="G328" s="65"/>
      <c r="H328" s="65"/>
      <c r="I328" s="65"/>
      <c r="J328" s="65"/>
      <c r="K328" s="65"/>
      <c r="L328" s="65"/>
      <c r="M328" s="65"/>
      <c r="N328" s="65"/>
      <c r="O328" s="65"/>
      <c r="P328" s="65"/>
      <c r="Q328" s="65"/>
    </row>
    <row r="329" spans="1:17" ht="14.25" customHeight="1" x14ac:dyDescent="0.25">
      <c r="A329" s="65"/>
      <c r="B329" s="65"/>
      <c r="C329" s="204"/>
      <c r="D329" s="204"/>
      <c r="E329" s="204"/>
      <c r="F329" s="65"/>
      <c r="G329" s="65"/>
      <c r="H329" s="65"/>
      <c r="I329" s="65"/>
      <c r="J329" s="65"/>
      <c r="K329" s="65"/>
      <c r="L329" s="65"/>
      <c r="M329" s="65"/>
      <c r="N329" s="65"/>
      <c r="O329" s="65"/>
      <c r="P329" s="65"/>
      <c r="Q329" s="65"/>
    </row>
    <row r="330" spans="1:17" ht="14.25" customHeight="1" x14ac:dyDescent="0.25">
      <c r="A330" s="65"/>
      <c r="B330" s="65"/>
      <c r="C330" s="204"/>
      <c r="D330" s="204"/>
      <c r="E330" s="204"/>
      <c r="F330" s="65"/>
      <c r="G330" s="65"/>
      <c r="H330" s="65"/>
      <c r="I330" s="65"/>
      <c r="J330" s="65"/>
      <c r="K330" s="65"/>
      <c r="L330" s="65"/>
      <c r="M330" s="65"/>
      <c r="N330" s="65"/>
      <c r="O330" s="65"/>
      <c r="P330" s="65"/>
      <c r="Q330" s="65"/>
    </row>
    <row r="331" spans="1:17" ht="14.25" customHeight="1" x14ac:dyDescent="0.25">
      <c r="A331" s="65"/>
      <c r="B331" s="65"/>
      <c r="C331" s="204"/>
      <c r="D331" s="204"/>
      <c r="E331" s="204"/>
      <c r="F331" s="65"/>
      <c r="G331" s="65"/>
      <c r="H331" s="65"/>
      <c r="I331" s="65"/>
      <c r="J331" s="65"/>
      <c r="K331" s="65"/>
      <c r="L331" s="65"/>
      <c r="M331" s="65"/>
      <c r="N331" s="65"/>
      <c r="O331" s="65"/>
      <c r="P331" s="65"/>
      <c r="Q331" s="65"/>
    </row>
    <row r="332" spans="1:17" ht="14.25" customHeight="1" x14ac:dyDescent="0.25">
      <c r="A332" s="65"/>
      <c r="B332" s="65"/>
      <c r="C332" s="204"/>
      <c r="D332" s="204"/>
      <c r="E332" s="204"/>
      <c r="F332" s="65"/>
      <c r="G332" s="65"/>
      <c r="H332" s="65"/>
      <c r="I332" s="65"/>
      <c r="J332" s="65"/>
      <c r="K332" s="65"/>
      <c r="L332" s="65"/>
      <c r="M332" s="65"/>
      <c r="N332" s="65"/>
      <c r="O332" s="65"/>
      <c r="P332" s="65"/>
      <c r="Q332" s="65"/>
    </row>
    <row r="333" spans="1:17" ht="14.25" customHeight="1" x14ac:dyDescent="0.25">
      <c r="A333" s="65"/>
      <c r="B333" s="65"/>
      <c r="C333" s="204"/>
      <c r="D333" s="204"/>
      <c r="E333" s="204"/>
      <c r="F333" s="65"/>
      <c r="G333" s="65"/>
      <c r="H333" s="65"/>
      <c r="I333" s="65"/>
      <c r="J333" s="65"/>
      <c r="K333" s="65"/>
      <c r="L333" s="65"/>
      <c r="M333" s="65"/>
      <c r="N333" s="65"/>
      <c r="O333" s="65"/>
      <c r="P333" s="65"/>
      <c r="Q333" s="65"/>
    </row>
    <row r="334" spans="1:17" ht="14.25" customHeight="1" x14ac:dyDescent="0.25">
      <c r="A334" s="65"/>
      <c r="B334" s="65"/>
      <c r="C334" s="204"/>
      <c r="D334" s="204"/>
      <c r="E334" s="204"/>
      <c r="F334" s="65"/>
      <c r="G334" s="65"/>
      <c r="H334" s="65"/>
      <c r="I334" s="65"/>
      <c r="J334" s="65"/>
      <c r="K334" s="65"/>
      <c r="L334" s="65"/>
      <c r="M334" s="65"/>
      <c r="N334" s="65"/>
      <c r="O334" s="65"/>
      <c r="P334" s="65"/>
      <c r="Q334" s="65"/>
    </row>
    <row r="335" spans="1:17" ht="14.25" customHeight="1" x14ac:dyDescent="0.25">
      <c r="A335" s="65"/>
      <c r="B335" s="65"/>
      <c r="C335" s="204"/>
      <c r="D335" s="204"/>
      <c r="E335" s="204"/>
      <c r="F335" s="65"/>
      <c r="G335" s="65"/>
      <c r="H335" s="65"/>
      <c r="I335" s="65"/>
      <c r="J335" s="65"/>
      <c r="K335" s="65"/>
      <c r="L335" s="65"/>
      <c r="M335" s="65"/>
      <c r="N335" s="65"/>
      <c r="O335" s="65"/>
      <c r="P335" s="65"/>
      <c r="Q335" s="65"/>
    </row>
    <row r="336" spans="1:17" ht="14.25" customHeight="1" x14ac:dyDescent="0.25">
      <c r="A336" s="65"/>
      <c r="B336" s="65"/>
      <c r="C336" s="204"/>
      <c r="D336" s="204"/>
      <c r="E336" s="204"/>
      <c r="F336" s="65"/>
      <c r="G336" s="65"/>
      <c r="H336" s="65"/>
      <c r="I336" s="65"/>
      <c r="J336" s="65"/>
      <c r="K336" s="65"/>
      <c r="L336" s="65"/>
      <c r="M336" s="65"/>
      <c r="N336" s="65"/>
      <c r="O336" s="65"/>
      <c r="P336" s="65"/>
      <c r="Q336" s="65"/>
    </row>
    <row r="337" spans="1:17" ht="14.25" customHeight="1" x14ac:dyDescent="0.25">
      <c r="A337" s="65"/>
      <c r="B337" s="65"/>
      <c r="C337" s="204"/>
      <c r="D337" s="204"/>
      <c r="E337" s="204"/>
      <c r="F337" s="65"/>
      <c r="G337" s="65"/>
      <c r="H337" s="65"/>
      <c r="I337" s="65"/>
      <c r="J337" s="65"/>
      <c r="K337" s="65"/>
      <c r="L337" s="65"/>
      <c r="M337" s="65"/>
      <c r="N337" s="65"/>
      <c r="O337" s="65"/>
      <c r="P337" s="65"/>
      <c r="Q337" s="65"/>
    </row>
    <row r="338" spans="1:17" ht="14.25" customHeight="1" x14ac:dyDescent="0.25">
      <c r="A338" s="65"/>
      <c r="B338" s="65"/>
      <c r="C338" s="204"/>
      <c r="D338" s="204"/>
      <c r="E338" s="204"/>
      <c r="F338" s="65"/>
      <c r="G338" s="65"/>
      <c r="H338" s="65"/>
      <c r="I338" s="65"/>
      <c r="J338" s="65"/>
      <c r="K338" s="65"/>
      <c r="L338" s="65"/>
      <c r="M338" s="65"/>
      <c r="N338" s="65"/>
      <c r="O338" s="65"/>
      <c r="P338" s="65"/>
      <c r="Q338" s="65"/>
    </row>
    <row r="339" spans="1:17" ht="14.25" customHeight="1" x14ac:dyDescent="0.25">
      <c r="A339" s="65"/>
      <c r="B339" s="65"/>
      <c r="C339" s="204"/>
      <c r="D339" s="204"/>
      <c r="E339" s="204"/>
      <c r="F339" s="65"/>
      <c r="G339" s="65"/>
      <c r="H339" s="65"/>
      <c r="I339" s="65"/>
      <c r="J339" s="65"/>
      <c r="K339" s="65"/>
      <c r="L339" s="65"/>
      <c r="M339" s="65"/>
      <c r="N339" s="65"/>
      <c r="O339" s="65"/>
      <c r="P339" s="65"/>
      <c r="Q339" s="65"/>
    </row>
    <row r="340" spans="1:17" ht="14.25" customHeight="1" x14ac:dyDescent="0.25">
      <c r="A340" s="65"/>
      <c r="B340" s="65"/>
      <c r="C340" s="204"/>
      <c r="D340" s="204"/>
      <c r="E340" s="204"/>
      <c r="F340" s="65"/>
      <c r="G340" s="65"/>
      <c r="H340" s="65"/>
      <c r="I340" s="65"/>
      <c r="J340" s="65"/>
      <c r="K340" s="65"/>
      <c r="L340" s="65"/>
      <c r="M340" s="65"/>
      <c r="N340" s="65"/>
      <c r="O340" s="65"/>
      <c r="P340" s="65"/>
      <c r="Q340" s="65"/>
    </row>
    <row r="341" spans="1:17" ht="14.25" customHeight="1" x14ac:dyDescent="0.25">
      <c r="A341" s="65"/>
      <c r="B341" s="65"/>
      <c r="C341" s="204"/>
      <c r="D341" s="204"/>
      <c r="E341" s="204"/>
      <c r="F341" s="65"/>
      <c r="G341" s="65"/>
      <c r="H341" s="65"/>
      <c r="I341" s="65"/>
      <c r="J341" s="65"/>
      <c r="K341" s="65"/>
      <c r="L341" s="65"/>
      <c r="M341" s="65"/>
      <c r="N341" s="65"/>
      <c r="O341" s="65"/>
      <c r="P341" s="65"/>
      <c r="Q341" s="65"/>
    </row>
    <row r="342" spans="1:17" ht="14.25" customHeight="1" x14ac:dyDescent="0.25">
      <c r="A342" s="65"/>
      <c r="B342" s="65"/>
      <c r="C342" s="204"/>
      <c r="D342" s="204"/>
      <c r="E342" s="204"/>
      <c r="F342" s="65"/>
      <c r="G342" s="65"/>
      <c r="H342" s="65"/>
      <c r="I342" s="65"/>
      <c r="J342" s="65"/>
      <c r="K342" s="65"/>
      <c r="L342" s="65"/>
      <c r="M342" s="65"/>
      <c r="N342" s="65"/>
      <c r="O342" s="65"/>
      <c r="P342" s="65"/>
      <c r="Q342" s="65"/>
    </row>
    <row r="343" spans="1:17" ht="14.25" customHeight="1" x14ac:dyDescent="0.25">
      <c r="A343" s="65"/>
      <c r="B343" s="65"/>
      <c r="C343" s="204"/>
      <c r="D343" s="204"/>
      <c r="E343" s="204"/>
      <c r="F343" s="65"/>
      <c r="G343" s="65"/>
      <c r="H343" s="65"/>
      <c r="I343" s="65"/>
      <c r="J343" s="65"/>
      <c r="K343" s="65"/>
      <c r="L343" s="65"/>
      <c r="M343" s="65"/>
      <c r="N343" s="65"/>
      <c r="O343" s="65"/>
      <c r="P343" s="65"/>
      <c r="Q343" s="65"/>
    </row>
    <row r="344" spans="1:17" ht="14.25" customHeight="1" x14ac:dyDescent="0.25">
      <c r="A344" s="65"/>
      <c r="B344" s="65"/>
      <c r="C344" s="204"/>
      <c r="D344" s="204"/>
      <c r="E344" s="204"/>
      <c r="F344" s="65"/>
      <c r="G344" s="65"/>
      <c r="H344" s="65"/>
      <c r="I344" s="65"/>
      <c r="J344" s="65"/>
      <c r="K344" s="65"/>
      <c r="L344" s="65"/>
      <c r="M344" s="65"/>
      <c r="N344" s="65"/>
      <c r="O344" s="65"/>
      <c r="P344" s="65"/>
      <c r="Q344" s="65"/>
    </row>
    <row r="345" spans="1:17" ht="14.25" customHeight="1" x14ac:dyDescent="0.25">
      <c r="A345" s="65"/>
      <c r="B345" s="65"/>
      <c r="C345" s="204"/>
      <c r="D345" s="204"/>
      <c r="E345" s="204"/>
      <c r="F345" s="65"/>
      <c r="G345" s="65"/>
      <c r="H345" s="65"/>
      <c r="I345" s="65"/>
      <c r="J345" s="65"/>
      <c r="K345" s="65"/>
      <c r="L345" s="65"/>
      <c r="M345" s="65"/>
      <c r="N345" s="65"/>
      <c r="O345" s="65"/>
      <c r="P345" s="65"/>
      <c r="Q345" s="65"/>
    </row>
    <row r="346" spans="1:17" ht="14.25" customHeight="1" x14ac:dyDescent="0.25">
      <c r="A346" s="65"/>
      <c r="B346" s="65"/>
      <c r="C346" s="204"/>
      <c r="D346" s="204"/>
      <c r="E346" s="204"/>
      <c r="F346" s="65"/>
      <c r="G346" s="65"/>
      <c r="H346" s="65"/>
      <c r="I346" s="65"/>
      <c r="J346" s="65"/>
      <c r="K346" s="65"/>
      <c r="L346" s="65"/>
      <c r="M346" s="65"/>
      <c r="N346" s="65"/>
      <c r="O346" s="65"/>
      <c r="P346" s="65"/>
      <c r="Q346" s="65"/>
    </row>
    <row r="347" spans="1:17" ht="14.25" customHeight="1" x14ac:dyDescent="0.25">
      <c r="A347" s="65"/>
      <c r="B347" s="65"/>
      <c r="C347" s="204"/>
      <c r="D347" s="204"/>
      <c r="E347" s="204"/>
      <c r="F347" s="65"/>
      <c r="G347" s="65"/>
      <c r="H347" s="65"/>
      <c r="I347" s="65"/>
      <c r="J347" s="65"/>
      <c r="K347" s="65"/>
      <c r="L347" s="65"/>
      <c r="M347" s="65"/>
      <c r="N347" s="65"/>
      <c r="O347" s="65"/>
      <c r="P347" s="65"/>
      <c r="Q347" s="65"/>
    </row>
    <row r="348" spans="1:17" ht="14.25" customHeight="1" x14ac:dyDescent="0.25">
      <c r="A348" s="65"/>
      <c r="B348" s="65"/>
      <c r="C348" s="204"/>
      <c r="D348" s="204"/>
      <c r="E348" s="204"/>
      <c r="F348" s="65"/>
      <c r="G348" s="65"/>
      <c r="H348" s="65"/>
      <c r="I348" s="65"/>
      <c r="J348" s="65"/>
      <c r="K348" s="65"/>
      <c r="L348" s="65"/>
      <c r="M348" s="65"/>
      <c r="N348" s="65"/>
      <c r="O348" s="65"/>
      <c r="P348" s="65"/>
      <c r="Q348" s="65"/>
    </row>
    <row r="349" spans="1:17" ht="14.25" customHeight="1" x14ac:dyDescent="0.25">
      <c r="A349" s="65"/>
      <c r="B349" s="65"/>
      <c r="C349" s="204"/>
      <c r="D349" s="204"/>
      <c r="E349" s="204"/>
      <c r="F349" s="65"/>
      <c r="G349" s="65"/>
      <c r="H349" s="65"/>
      <c r="I349" s="65"/>
      <c r="J349" s="65"/>
      <c r="K349" s="65"/>
      <c r="L349" s="65"/>
      <c r="M349" s="65"/>
      <c r="N349" s="65"/>
      <c r="O349" s="65"/>
      <c r="P349" s="65"/>
      <c r="Q349" s="65"/>
    </row>
    <row r="350" spans="1:17" ht="14.25" customHeight="1" x14ac:dyDescent="0.25">
      <c r="A350" s="65"/>
      <c r="B350" s="65"/>
      <c r="C350" s="204"/>
      <c r="D350" s="204"/>
      <c r="E350" s="204"/>
      <c r="F350" s="65"/>
      <c r="G350" s="65"/>
      <c r="H350" s="65"/>
      <c r="I350" s="65"/>
      <c r="J350" s="65"/>
      <c r="K350" s="65"/>
      <c r="L350" s="65"/>
      <c r="M350" s="65"/>
      <c r="N350" s="65"/>
      <c r="O350" s="65"/>
      <c r="P350" s="65"/>
      <c r="Q350" s="65"/>
    </row>
    <row r="351" spans="1:17" ht="14.25" customHeight="1" x14ac:dyDescent="0.25">
      <c r="A351" s="65"/>
      <c r="B351" s="65"/>
      <c r="C351" s="204"/>
      <c r="D351" s="204"/>
      <c r="E351" s="204"/>
      <c r="F351" s="65"/>
      <c r="G351" s="65"/>
      <c r="H351" s="65"/>
      <c r="I351" s="65"/>
      <c r="J351" s="65"/>
      <c r="K351" s="65"/>
      <c r="L351" s="65"/>
      <c r="M351" s="65"/>
      <c r="N351" s="65"/>
      <c r="O351" s="65"/>
      <c r="P351" s="65"/>
      <c r="Q351" s="65"/>
    </row>
    <row r="352" spans="1:17" ht="14.25" customHeight="1" x14ac:dyDescent="0.25">
      <c r="A352" s="65"/>
      <c r="B352" s="65"/>
      <c r="C352" s="204"/>
      <c r="D352" s="204"/>
      <c r="E352" s="204"/>
      <c r="F352" s="65"/>
      <c r="G352" s="65"/>
      <c r="H352" s="65"/>
      <c r="I352" s="65"/>
      <c r="J352" s="65"/>
      <c r="K352" s="65"/>
      <c r="L352" s="65"/>
      <c r="M352" s="65"/>
      <c r="N352" s="65"/>
      <c r="O352" s="65"/>
      <c r="P352" s="65"/>
      <c r="Q352" s="65"/>
    </row>
    <row r="353" spans="1:17" ht="14.25" customHeight="1" x14ac:dyDescent="0.25">
      <c r="A353" s="65"/>
      <c r="B353" s="65"/>
      <c r="C353" s="204"/>
      <c r="D353" s="204"/>
      <c r="E353" s="204"/>
      <c r="F353" s="65"/>
      <c r="G353" s="65"/>
      <c r="H353" s="65"/>
      <c r="I353" s="65"/>
      <c r="J353" s="65"/>
      <c r="K353" s="65"/>
      <c r="L353" s="65"/>
      <c r="M353" s="65"/>
      <c r="N353" s="65"/>
      <c r="O353" s="65"/>
      <c r="P353" s="65"/>
      <c r="Q353" s="65"/>
    </row>
    <row r="354" spans="1:17" ht="14.25" customHeight="1" x14ac:dyDescent="0.25">
      <c r="A354" s="65"/>
      <c r="B354" s="65"/>
      <c r="C354" s="204"/>
      <c r="D354" s="204"/>
      <c r="E354" s="204"/>
      <c r="F354" s="65"/>
      <c r="G354" s="65"/>
      <c r="H354" s="65"/>
      <c r="I354" s="65"/>
      <c r="J354" s="65"/>
      <c r="K354" s="65"/>
      <c r="L354" s="65"/>
      <c r="M354" s="65"/>
      <c r="N354" s="65"/>
      <c r="O354" s="65"/>
      <c r="P354" s="65"/>
      <c r="Q354" s="65"/>
    </row>
    <row r="355" spans="1:17" ht="14.25" customHeight="1" x14ac:dyDescent="0.25">
      <c r="A355" s="65"/>
      <c r="B355" s="65"/>
      <c r="C355" s="204"/>
      <c r="D355" s="204"/>
      <c r="E355" s="204"/>
      <c r="F355" s="65"/>
      <c r="G355" s="65"/>
      <c r="H355" s="65"/>
      <c r="I355" s="65"/>
      <c r="J355" s="65"/>
      <c r="K355" s="65"/>
      <c r="L355" s="65"/>
      <c r="M355" s="65"/>
      <c r="N355" s="65"/>
      <c r="O355" s="65"/>
      <c r="P355" s="65"/>
      <c r="Q355" s="65"/>
    </row>
    <row r="356" spans="1:17" ht="14.25" customHeight="1" x14ac:dyDescent="0.25">
      <c r="A356" s="65"/>
      <c r="B356" s="65"/>
      <c r="C356" s="204"/>
      <c r="D356" s="204"/>
      <c r="E356" s="204"/>
      <c r="F356" s="65"/>
      <c r="G356" s="65"/>
      <c r="H356" s="65"/>
      <c r="I356" s="65"/>
      <c r="J356" s="65"/>
      <c r="K356" s="65"/>
      <c r="L356" s="65"/>
      <c r="M356" s="65"/>
      <c r="N356" s="65"/>
      <c r="O356" s="65"/>
      <c r="P356" s="65"/>
      <c r="Q356" s="65"/>
    </row>
    <row r="357" spans="1:17" ht="14.25" customHeight="1" x14ac:dyDescent="0.25">
      <c r="A357" s="65"/>
      <c r="B357" s="65"/>
      <c r="C357" s="204"/>
      <c r="D357" s="204"/>
      <c r="E357" s="204"/>
      <c r="F357" s="65"/>
      <c r="G357" s="65"/>
      <c r="H357" s="65"/>
      <c r="I357" s="65"/>
      <c r="J357" s="65"/>
      <c r="K357" s="65"/>
      <c r="L357" s="65"/>
      <c r="M357" s="65"/>
      <c r="N357" s="65"/>
      <c r="O357" s="65"/>
      <c r="P357" s="65"/>
      <c r="Q357" s="65"/>
    </row>
    <row r="358" spans="1:17" ht="14.25" customHeight="1" x14ac:dyDescent="0.25">
      <c r="A358" s="65"/>
      <c r="B358" s="65"/>
      <c r="C358" s="204"/>
      <c r="D358" s="204"/>
      <c r="E358" s="204"/>
      <c r="F358" s="65"/>
      <c r="G358" s="65"/>
      <c r="H358" s="65"/>
      <c r="I358" s="65"/>
      <c r="J358" s="65"/>
      <c r="K358" s="65"/>
      <c r="L358" s="65"/>
      <c r="M358" s="65"/>
      <c r="N358" s="65"/>
      <c r="O358" s="65"/>
      <c r="P358" s="65"/>
      <c r="Q358" s="65"/>
    </row>
    <row r="359" spans="1:17" ht="14.25" customHeight="1" x14ac:dyDescent="0.25">
      <c r="A359" s="65"/>
      <c r="B359" s="65"/>
      <c r="C359" s="204"/>
      <c r="D359" s="204"/>
      <c r="E359" s="204"/>
      <c r="F359" s="65"/>
      <c r="G359" s="65"/>
      <c r="H359" s="65"/>
      <c r="I359" s="65"/>
      <c r="J359" s="65"/>
      <c r="K359" s="65"/>
      <c r="L359" s="65"/>
      <c r="M359" s="65"/>
      <c r="N359" s="65"/>
      <c r="O359" s="65"/>
      <c r="P359" s="65"/>
      <c r="Q359" s="65"/>
    </row>
    <row r="360" spans="1:17" ht="14.25" customHeight="1" x14ac:dyDescent="0.25">
      <c r="A360" s="65"/>
      <c r="B360" s="65"/>
      <c r="C360" s="204"/>
      <c r="D360" s="204"/>
      <c r="E360" s="204"/>
      <c r="F360" s="65"/>
      <c r="G360" s="65"/>
      <c r="H360" s="65"/>
      <c r="I360" s="65"/>
      <c r="J360" s="65"/>
      <c r="K360" s="65"/>
      <c r="L360" s="65"/>
      <c r="M360" s="65"/>
      <c r="N360" s="65"/>
      <c r="O360" s="65"/>
      <c r="P360" s="65"/>
      <c r="Q360" s="65"/>
    </row>
    <row r="361" spans="1:17" ht="14.25" customHeight="1" x14ac:dyDescent="0.25">
      <c r="A361" s="65"/>
      <c r="B361" s="65"/>
      <c r="C361" s="204"/>
      <c r="D361" s="204"/>
      <c r="E361" s="204"/>
      <c r="F361" s="65"/>
      <c r="G361" s="65"/>
      <c r="H361" s="65"/>
      <c r="I361" s="65"/>
      <c r="J361" s="65"/>
      <c r="K361" s="65"/>
      <c r="L361" s="65"/>
      <c r="M361" s="65"/>
      <c r="N361" s="65"/>
      <c r="O361" s="65"/>
      <c r="P361" s="65"/>
      <c r="Q361" s="65"/>
    </row>
    <row r="362" spans="1:17" ht="14.25" customHeight="1" x14ac:dyDescent="0.25">
      <c r="A362" s="65"/>
      <c r="B362" s="65"/>
      <c r="C362" s="204"/>
      <c r="D362" s="204"/>
      <c r="E362" s="204"/>
      <c r="F362" s="65"/>
      <c r="G362" s="65"/>
      <c r="H362" s="65"/>
      <c r="I362" s="65"/>
      <c r="J362" s="65"/>
      <c r="K362" s="65"/>
      <c r="L362" s="65"/>
      <c r="M362" s="65"/>
      <c r="N362" s="65"/>
      <c r="O362" s="65"/>
      <c r="P362" s="65"/>
      <c r="Q362" s="65"/>
    </row>
    <row r="363" spans="1:17" ht="14.25" customHeight="1" x14ac:dyDescent="0.25">
      <c r="A363" s="65"/>
      <c r="B363" s="65"/>
      <c r="C363" s="204"/>
      <c r="D363" s="204"/>
      <c r="E363" s="204"/>
      <c r="F363" s="65"/>
      <c r="G363" s="65"/>
      <c r="H363" s="65"/>
      <c r="I363" s="65"/>
      <c r="J363" s="65"/>
      <c r="K363" s="65"/>
      <c r="L363" s="65"/>
      <c r="M363" s="65"/>
      <c r="N363" s="65"/>
      <c r="O363" s="65"/>
      <c r="P363" s="65"/>
      <c r="Q363" s="65"/>
    </row>
    <row r="364" spans="1:17" ht="14.25" customHeight="1" x14ac:dyDescent="0.25">
      <c r="A364" s="65"/>
      <c r="B364" s="65"/>
      <c r="C364" s="204"/>
      <c r="D364" s="204"/>
      <c r="E364" s="204"/>
      <c r="F364" s="65"/>
      <c r="G364" s="65"/>
      <c r="H364" s="65"/>
      <c r="I364" s="65"/>
      <c r="J364" s="65"/>
      <c r="K364" s="65"/>
      <c r="L364" s="65"/>
      <c r="M364" s="65"/>
      <c r="N364" s="65"/>
      <c r="O364" s="65"/>
      <c r="P364" s="65"/>
      <c r="Q364" s="65"/>
    </row>
    <row r="365" spans="1:17" ht="14.25" customHeight="1" x14ac:dyDescent="0.25">
      <c r="A365" s="65"/>
      <c r="B365" s="65"/>
      <c r="C365" s="204"/>
      <c r="D365" s="204"/>
      <c r="E365" s="204"/>
      <c r="F365" s="65"/>
      <c r="G365" s="65"/>
      <c r="H365" s="65"/>
      <c r="I365" s="65"/>
      <c r="J365" s="65"/>
      <c r="K365" s="65"/>
      <c r="L365" s="65"/>
      <c r="M365" s="65"/>
      <c r="N365" s="65"/>
      <c r="O365" s="65"/>
      <c r="P365" s="65"/>
      <c r="Q365" s="65"/>
    </row>
    <row r="366" spans="1:17" ht="14.25" customHeight="1" x14ac:dyDescent="0.25">
      <c r="A366" s="65"/>
      <c r="B366" s="65"/>
      <c r="C366" s="204"/>
      <c r="D366" s="204"/>
      <c r="E366" s="204"/>
      <c r="F366" s="65"/>
      <c r="G366" s="65"/>
      <c r="H366" s="65"/>
      <c r="I366" s="65"/>
      <c r="J366" s="65"/>
      <c r="K366" s="65"/>
      <c r="L366" s="65"/>
      <c r="M366" s="65"/>
      <c r="N366" s="65"/>
      <c r="O366" s="65"/>
      <c r="P366" s="65"/>
      <c r="Q366" s="65"/>
    </row>
    <row r="367" spans="1:17" ht="14.25" customHeight="1" x14ac:dyDescent="0.25">
      <c r="A367" s="65"/>
      <c r="B367" s="65"/>
      <c r="C367" s="204"/>
      <c r="D367" s="204"/>
      <c r="E367" s="204"/>
      <c r="F367" s="65"/>
      <c r="G367" s="65"/>
      <c r="H367" s="65"/>
      <c r="I367" s="65"/>
      <c r="J367" s="65"/>
      <c r="K367" s="65"/>
      <c r="L367" s="65"/>
      <c r="M367" s="65"/>
      <c r="N367" s="65"/>
      <c r="O367" s="65"/>
      <c r="P367" s="65"/>
      <c r="Q367" s="65"/>
    </row>
    <row r="368" spans="1:17" ht="14.25" customHeight="1" x14ac:dyDescent="0.25">
      <c r="A368" s="65"/>
      <c r="B368" s="65"/>
      <c r="C368" s="204"/>
      <c r="D368" s="204"/>
      <c r="E368" s="204"/>
      <c r="F368" s="65"/>
      <c r="G368" s="65"/>
      <c r="H368" s="65"/>
      <c r="I368" s="65"/>
      <c r="J368" s="65"/>
      <c r="K368" s="65"/>
      <c r="L368" s="65"/>
      <c r="M368" s="65"/>
      <c r="N368" s="65"/>
      <c r="O368" s="65"/>
      <c r="P368" s="65"/>
      <c r="Q368" s="65"/>
    </row>
    <row r="369" spans="1:17" ht="14.25" customHeight="1" x14ac:dyDescent="0.25">
      <c r="A369" s="65"/>
      <c r="B369" s="65"/>
      <c r="C369" s="204"/>
      <c r="D369" s="204"/>
      <c r="E369" s="204"/>
      <c r="F369" s="65"/>
      <c r="G369" s="65"/>
      <c r="H369" s="65"/>
      <c r="I369" s="65"/>
      <c r="J369" s="65"/>
      <c r="K369" s="65"/>
      <c r="L369" s="65"/>
      <c r="M369" s="65"/>
      <c r="N369" s="65"/>
      <c r="O369" s="65"/>
      <c r="P369" s="65"/>
      <c r="Q369" s="65"/>
    </row>
    <row r="370" spans="1:17" ht="14.25" customHeight="1" x14ac:dyDescent="0.25">
      <c r="A370" s="65"/>
      <c r="B370" s="65"/>
      <c r="C370" s="204"/>
      <c r="D370" s="204"/>
      <c r="E370" s="204"/>
      <c r="F370" s="65"/>
      <c r="G370" s="65"/>
      <c r="H370" s="65"/>
      <c r="I370" s="65"/>
      <c r="J370" s="65"/>
      <c r="K370" s="65"/>
      <c r="L370" s="65"/>
      <c r="M370" s="65"/>
      <c r="N370" s="65"/>
      <c r="O370" s="65"/>
      <c r="P370" s="65"/>
      <c r="Q370" s="65"/>
    </row>
    <row r="371" spans="1:17" ht="14.25" customHeight="1" x14ac:dyDescent="0.25">
      <c r="A371" s="65"/>
      <c r="B371" s="65"/>
      <c r="C371" s="204"/>
      <c r="D371" s="204"/>
      <c r="E371" s="204"/>
      <c r="F371" s="65"/>
      <c r="G371" s="65"/>
      <c r="H371" s="65"/>
      <c r="I371" s="65"/>
      <c r="J371" s="65"/>
      <c r="K371" s="65"/>
      <c r="L371" s="65"/>
      <c r="M371" s="65"/>
      <c r="N371" s="65"/>
      <c r="O371" s="65"/>
      <c r="P371" s="65"/>
      <c r="Q371" s="65"/>
    </row>
    <row r="372" spans="1:17" ht="14.25" customHeight="1" x14ac:dyDescent="0.25">
      <c r="A372" s="65"/>
      <c r="B372" s="65"/>
      <c r="C372" s="204"/>
      <c r="D372" s="204"/>
      <c r="E372" s="204"/>
      <c r="F372" s="65"/>
      <c r="G372" s="65"/>
      <c r="H372" s="65"/>
      <c r="I372" s="65"/>
      <c r="J372" s="65"/>
      <c r="K372" s="65"/>
      <c r="L372" s="65"/>
      <c r="M372" s="65"/>
      <c r="N372" s="65"/>
      <c r="O372" s="65"/>
      <c r="P372" s="65"/>
      <c r="Q372" s="65"/>
    </row>
    <row r="373" spans="1:17" ht="14.25" customHeight="1" x14ac:dyDescent="0.25">
      <c r="A373" s="65"/>
      <c r="B373" s="65"/>
      <c r="C373" s="204"/>
      <c r="D373" s="204"/>
      <c r="E373" s="204"/>
      <c r="F373" s="65"/>
      <c r="G373" s="65"/>
      <c r="H373" s="65"/>
      <c r="I373" s="65"/>
      <c r="J373" s="65"/>
      <c r="K373" s="65"/>
      <c r="L373" s="65"/>
      <c r="M373" s="65"/>
      <c r="N373" s="65"/>
      <c r="O373" s="65"/>
      <c r="P373" s="65"/>
      <c r="Q373" s="65"/>
    </row>
    <row r="374" spans="1:17" ht="14.25" customHeight="1" x14ac:dyDescent="0.25">
      <c r="A374" s="65"/>
      <c r="B374" s="65"/>
      <c r="C374" s="204"/>
      <c r="D374" s="204"/>
      <c r="E374" s="204"/>
      <c r="F374" s="65"/>
      <c r="G374" s="65"/>
      <c r="H374" s="65"/>
      <c r="I374" s="65"/>
      <c r="J374" s="65"/>
      <c r="K374" s="65"/>
      <c r="L374" s="65"/>
      <c r="M374" s="65"/>
      <c r="N374" s="65"/>
      <c r="O374" s="65"/>
      <c r="P374" s="65"/>
      <c r="Q374" s="65"/>
    </row>
    <row r="375" spans="1:17" ht="14.25" customHeight="1" x14ac:dyDescent="0.25">
      <c r="A375" s="65"/>
      <c r="B375" s="65"/>
      <c r="C375" s="204"/>
      <c r="D375" s="204"/>
      <c r="E375" s="204"/>
      <c r="F375" s="65"/>
      <c r="G375" s="65"/>
      <c r="H375" s="65"/>
      <c r="I375" s="65"/>
      <c r="J375" s="65"/>
      <c r="K375" s="65"/>
      <c r="L375" s="65"/>
      <c r="M375" s="65"/>
      <c r="N375" s="65"/>
      <c r="O375" s="65"/>
      <c r="P375" s="65"/>
      <c r="Q375" s="65"/>
    </row>
    <row r="376" spans="1:17" ht="14.25" customHeight="1" x14ac:dyDescent="0.25">
      <c r="A376" s="65"/>
      <c r="B376" s="65"/>
      <c r="C376" s="204"/>
      <c r="D376" s="204"/>
      <c r="E376" s="204"/>
      <c r="F376" s="65"/>
      <c r="G376" s="65"/>
      <c r="H376" s="65"/>
      <c r="I376" s="65"/>
      <c r="J376" s="65"/>
      <c r="K376" s="65"/>
      <c r="L376" s="65"/>
      <c r="M376" s="65"/>
      <c r="N376" s="65"/>
      <c r="O376" s="65"/>
      <c r="P376" s="65"/>
      <c r="Q376" s="65"/>
    </row>
    <row r="377" spans="1:17" ht="14.25" customHeight="1" x14ac:dyDescent="0.25">
      <c r="A377" s="65"/>
      <c r="B377" s="65"/>
      <c r="C377" s="204"/>
      <c r="D377" s="204"/>
      <c r="E377" s="204"/>
      <c r="F377" s="65"/>
      <c r="G377" s="65"/>
      <c r="H377" s="65"/>
      <c r="I377" s="65"/>
      <c r="J377" s="65"/>
      <c r="K377" s="65"/>
      <c r="L377" s="65"/>
      <c r="M377" s="65"/>
      <c r="N377" s="65"/>
      <c r="O377" s="65"/>
      <c r="P377" s="65"/>
      <c r="Q377" s="65"/>
    </row>
    <row r="378" spans="1:17" ht="14.25" customHeight="1" x14ac:dyDescent="0.25">
      <c r="A378" s="65"/>
      <c r="B378" s="65"/>
      <c r="C378" s="204"/>
      <c r="D378" s="204"/>
      <c r="E378" s="204"/>
      <c r="F378" s="65"/>
      <c r="G378" s="65"/>
      <c r="H378" s="65"/>
      <c r="I378" s="65"/>
      <c r="J378" s="65"/>
      <c r="K378" s="65"/>
      <c r="L378" s="65"/>
      <c r="M378" s="65"/>
      <c r="N378" s="65"/>
      <c r="O378" s="65"/>
      <c r="P378" s="65"/>
      <c r="Q378" s="65"/>
    </row>
    <row r="379" spans="1:17" ht="14.25" customHeight="1" x14ac:dyDescent="0.25">
      <c r="A379" s="65"/>
      <c r="B379" s="65"/>
      <c r="C379" s="204"/>
      <c r="D379" s="204"/>
      <c r="E379" s="204"/>
      <c r="F379" s="65"/>
      <c r="G379" s="65"/>
      <c r="H379" s="65"/>
      <c r="I379" s="65"/>
      <c r="J379" s="65"/>
      <c r="K379" s="65"/>
      <c r="L379" s="65"/>
      <c r="M379" s="65"/>
      <c r="N379" s="65"/>
      <c r="O379" s="65"/>
      <c r="P379" s="65"/>
      <c r="Q379" s="65"/>
    </row>
    <row r="380" spans="1:17" ht="14.25" customHeight="1" x14ac:dyDescent="0.25">
      <c r="A380" s="65"/>
      <c r="B380" s="65"/>
      <c r="C380" s="204"/>
      <c r="D380" s="204"/>
      <c r="E380" s="204"/>
      <c r="F380" s="65"/>
      <c r="G380" s="65"/>
      <c r="H380" s="65"/>
      <c r="I380" s="65"/>
      <c r="J380" s="65"/>
      <c r="K380" s="65"/>
      <c r="L380" s="65"/>
      <c r="M380" s="65"/>
      <c r="N380" s="65"/>
      <c r="O380" s="65"/>
      <c r="P380" s="65"/>
      <c r="Q380" s="65"/>
    </row>
    <row r="381" spans="1:17" ht="14.25" customHeight="1" x14ac:dyDescent="0.25">
      <c r="A381" s="65"/>
      <c r="B381" s="65"/>
      <c r="C381" s="204"/>
      <c r="D381" s="204"/>
      <c r="E381" s="204"/>
      <c r="F381" s="65"/>
      <c r="G381" s="65"/>
      <c r="H381" s="65"/>
      <c r="I381" s="65"/>
      <c r="J381" s="65"/>
      <c r="K381" s="65"/>
      <c r="L381" s="65"/>
      <c r="M381" s="65"/>
      <c r="N381" s="65"/>
      <c r="O381" s="65"/>
      <c r="P381" s="65"/>
      <c r="Q381" s="65"/>
    </row>
    <row r="382" spans="1:17" ht="14.25" customHeight="1" x14ac:dyDescent="0.25">
      <c r="A382" s="65"/>
      <c r="B382" s="65"/>
      <c r="C382" s="204"/>
      <c r="D382" s="204"/>
      <c r="E382" s="204"/>
      <c r="F382" s="65"/>
      <c r="G382" s="65"/>
      <c r="H382" s="65"/>
      <c r="I382" s="65"/>
      <c r="J382" s="65"/>
      <c r="K382" s="65"/>
      <c r="L382" s="65"/>
      <c r="M382" s="65"/>
      <c r="N382" s="65"/>
      <c r="O382" s="65"/>
      <c r="P382" s="65"/>
      <c r="Q382" s="65"/>
    </row>
    <row r="383" spans="1:17" ht="14.25" customHeight="1" x14ac:dyDescent="0.25">
      <c r="A383" s="65"/>
      <c r="B383" s="65"/>
      <c r="C383" s="204"/>
      <c r="D383" s="204"/>
      <c r="E383" s="204"/>
      <c r="F383" s="65"/>
      <c r="G383" s="65"/>
      <c r="H383" s="65"/>
      <c r="I383" s="65"/>
      <c r="J383" s="65"/>
      <c r="K383" s="65"/>
      <c r="L383" s="65"/>
      <c r="M383" s="65"/>
      <c r="N383" s="65"/>
      <c r="O383" s="65"/>
      <c r="P383" s="65"/>
      <c r="Q383" s="65"/>
    </row>
    <row r="384" spans="1:17" ht="14.25" customHeight="1" x14ac:dyDescent="0.25">
      <c r="A384" s="65"/>
      <c r="B384" s="65"/>
      <c r="C384" s="204"/>
      <c r="D384" s="204"/>
      <c r="E384" s="204"/>
      <c r="F384" s="65"/>
      <c r="G384" s="65"/>
      <c r="H384" s="65"/>
      <c r="I384" s="65"/>
      <c r="J384" s="65"/>
      <c r="K384" s="65"/>
      <c r="L384" s="65"/>
      <c r="M384" s="65"/>
      <c r="N384" s="65"/>
      <c r="O384" s="65"/>
      <c r="P384" s="65"/>
      <c r="Q384" s="65"/>
    </row>
    <row r="385" spans="1:17" ht="14.25" customHeight="1" x14ac:dyDescent="0.25">
      <c r="A385" s="65"/>
      <c r="B385" s="65"/>
      <c r="C385" s="204"/>
      <c r="D385" s="204"/>
      <c r="E385" s="204"/>
      <c r="F385" s="65"/>
      <c r="G385" s="65"/>
      <c r="H385" s="65"/>
      <c r="I385" s="65"/>
      <c r="J385" s="65"/>
      <c r="K385" s="65"/>
      <c r="L385" s="65"/>
      <c r="M385" s="65"/>
      <c r="N385" s="65"/>
      <c r="O385" s="65"/>
      <c r="P385" s="65"/>
      <c r="Q385" s="65"/>
    </row>
    <row r="386" spans="1:17" ht="14.25" customHeight="1" x14ac:dyDescent="0.25">
      <c r="A386" s="65"/>
      <c r="B386" s="65"/>
      <c r="C386" s="204"/>
      <c r="D386" s="204"/>
      <c r="E386" s="204"/>
      <c r="F386" s="65"/>
      <c r="G386" s="65"/>
      <c r="H386" s="65"/>
      <c r="I386" s="65"/>
      <c r="J386" s="65"/>
      <c r="K386" s="65"/>
      <c r="L386" s="65"/>
      <c r="M386" s="65"/>
      <c r="N386" s="65"/>
      <c r="O386" s="65"/>
      <c r="P386" s="65"/>
      <c r="Q386" s="65"/>
    </row>
    <row r="387" spans="1:17" ht="14.25" customHeight="1" x14ac:dyDescent="0.25">
      <c r="A387" s="65"/>
      <c r="B387" s="65"/>
      <c r="C387" s="204"/>
      <c r="D387" s="204"/>
      <c r="E387" s="204"/>
      <c r="F387" s="65"/>
      <c r="G387" s="65"/>
      <c r="H387" s="65"/>
      <c r="I387" s="65"/>
      <c r="J387" s="65"/>
      <c r="K387" s="65"/>
      <c r="L387" s="65"/>
      <c r="M387" s="65"/>
      <c r="N387" s="65"/>
      <c r="O387" s="65"/>
      <c r="P387" s="65"/>
      <c r="Q387" s="65"/>
    </row>
    <row r="388" spans="1:17" ht="14.25" customHeight="1" x14ac:dyDescent="0.25">
      <c r="A388" s="65"/>
      <c r="B388" s="65"/>
      <c r="C388" s="204"/>
      <c r="D388" s="204"/>
      <c r="E388" s="204"/>
      <c r="F388" s="65"/>
      <c r="G388" s="65"/>
      <c r="H388" s="65"/>
      <c r="I388" s="65"/>
      <c r="J388" s="65"/>
      <c r="K388" s="65"/>
      <c r="L388" s="65"/>
      <c r="M388" s="65"/>
      <c r="N388" s="65"/>
      <c r="O388" s="65"/>
      <c r="P388" s="65"/>
      <c r="Q388" s="65"/>
    </row>
    <row r="389" spans="1:17" ht="14.25" customHeight="1" x14ac:dyDescent="0.25">
      <c r="A389" s="65"/>
      <c r="B389" s="65"/>
      <c r="C389" s="204"/>
      <c r="D389" s="204"/>
      <c r="E389" s="204"/>
      <c r="F389" s="65"/>
      <c r="G389" s="65"/>
      <c r="H389" s="65"/>
      <c r="I389" s="65"/>
      <c r="J389" s="65"/>
      <c r="K389" s="65"/>
      <c r="L389" s="65"/>
      <c r="M389" s="65"/>
      <c r="N389" s="65"/>
      <c r="O389" s="65"/>
      <c r="P389" s="65"/>
      <c r="Q389" s="65"/>
    </row>
    <row r="390" spans="1:17" ht="14.25" customHeight="1" x14ac:dyDescent="0.25">
      <c r="A390" s="388" t="s">
        <v>6</v>
      </c>
      <c r="B390" s="388"/>
      <c r="C390" s="204"/>
      <c r="D390" s="204"/>
      <c r="E390" s="204"/>
      <c r="F390" s="65"/>
      <c r="G390" s="65"/>
      <c r="H390" s="65"/>
      <c r="I390" s="65"/>
      <c r="J390" s="65"/>
      <c r="K390" s="65"/>
      <c r="L390" s="65"/>
      <c r="M390" s="65"/>
      <c r="N390" s="65"/>
      <c r="O390" s="65"/>
      <c r="P390" s="65"/>
      <c r="Q390" s="65"/>
    </row>
    <row r="391" spans="1:17" ht="14.25" customHeight="1" x14ac:dyDescent="0.25">
      <c r="A391" s="388" t="s">
        <v>11</v>
      </c>
      <c r="B391" s="388"/>
      <c r="C391" s="204"/>
      <c r="D391" s="204"/>
      <c r="E391" s="204"/>
      <c r="F391" s="65"/>
      <c r="G391" s="65"/>
      <c r="H391" s="65"/>
      <c r="I391" s="65"/>
      <c r="J391" s="65"/>
      <c r="K391" s="65"/>
      <c r="L391" s="65"/>
      <c r="M391" s="65"/>
      <c r="N391" s="65"/>
      <c r="O391" s="65"/>
      <c r="P391" s="65"/>
      <c r="Q391" s="65"/>
    </row>
    <row r="392" spans="1:17" ht="14.25" customHeight="1" x14ac:dyDescent="0.25">
      <c r="A392" s="388" t="s">
        <v>16</v>
      </c>
      <c r="B392" s="388"/>
      <c r="C392" s="204"/>
      <c r="D392" s="204"/>
      <c r="E392" s="204"/>
      <c r="F392" s="65"/>
      <c r="G392" s="65"/>
      <c r="H392" s="65"/>
      <c r="I392" s="65"/>
      <c r="J392" s="65"/>
      <c r="K392" s="65"/>
      <c r="L392" s="65"/>
      <c r="M392" s="65"/>
      <c r="N392" s="65"/>
      <c r="O392" s="65"/>
      <c r="P392" s="65"/>
      <c r="Q392" s="65"/>
    </row>
    <row r="393" spans="1:17" ht="14.25" customHeight="1" x14ac:dyDescent="0.25">
      <c r="A393" s="389" t="s">
        <v>21</v>
      </c>
      <c r="B393" s="389"/>
      <c r="C393" s="204"/>
      <c r="D393" s="204"/>
      <c r="E393" s="204"/>
      <c r="F393" s="65"/>
      <c r="G393" s="65"/>
      <c r="H393" s="65"/>
      <c r="I393" s="65"/>
      <c r="J393" s="65"/>
      <c r="K393" s="65"/>
      <c r="L393" s="65"/>
      <c r="M393" s="65"/>
      <c r="N393" s="65"/>
      <c r="O393" s="65"/>
      <c r="P393" s="65"/>
      <c r="Q393" s="65"/>
    </row>
    <row r="394" spans="1:17" ht="14.25" customHeight="1" x14ac:dyDescent="0.25">
      <c r="A394" s="389" t="s">
        <v>162</v>
      </c>
      <c r="B394" s="389"/>
      <c r="C394" s="204"/>
      <c r="D394" s="204"/>
      <c r="E394" s="204"/>
      <c r="F394" s="65"/>
      <c r="G394" s="65"/>
      <c r="H394" s="65"/>
      <c r="I394" s="65"/>
      <c r="J394" s="65"/>
      <c r="K394" s="65"/>
      <c r="L394" s="65"/>
      <c r="M394" s="65"/>
      <c r="N394" s="65"/>
      <c r="O394" s="65"/>
      <c r="P394" s="65"/>
      <c r="Q394" s="65"/>
    </row>
    <row r="395" spans="1:17" ht="14.25" customHeight="1" x14ac:dyDescent="0.25">
      <c r="A395" s="389" t="s">
        <v>30</v>
      </c>
      <c r="B395" s="389"/>
      <c r="C395" s="204"/>
      <c r="D395" s="204"/>
      <c r="E395" s="204"/>
      <c r="F395" s="65"/>
      <c r="G395" s="65"/>
      <c r="H395" s="65"/>
      <c r="I395" s="65"/>
      <c r="J395" s="65"/>
      <c r="K395" s="65"/>
      <c r="L395" s="65"/>
      <c r="M395" s="65"/>
      <c r="N395" s="65"/>
      <c r="O395" s="65"/>
      <c r="P395" s="65"/>
      <c r="Q395" s="65"/>
    </row>
    <row r="396" spans="1:17" ht="14.25" customHeight="1" x14ac:dyDescent="0.25">
      <c r="A396" s="389" t="s">
        <v>163</v>
      </c>
      <c r="B396" s="389"/>
      <c r="C396" s="204"/>
      <c r="D396" s="204"/>
      <c r="E396" s="204"/>
      <c r="F396" s="65"/>
      <c r="G396" s="65"/>
      <c r="H396" s="65"/>
      <c r="I396" s="65"/>
      <c r="J396" s="65"/>
      <c r="K396" s="65"/>
      <c r="L396" s="65"/>
      <c r="M396" s="65"/>
      <c r="N396" s="65"/>
      <c r="O396" s="65"/>
      <c r="P396" s="65"/>
      <c r="Q396" s="65"/>
    </row>
    <row r="397" spans="1:17" ht="14.25" customHeight="1" x14ac:dyDescent="0.25">
      <c r="A397" s="389" t="s">
        <v>164</v>
      </c>
      <c r="B397" s="389"/>
      <c r="C397" s="204"/>
      <c r="D397" s="204"/>
      <c r="E397" s="204"/>
      <c r="F397" s="65"/>
      <c r="G397" s="65"/>
      <c r="H397" s="65"/>
      <c r="I397" s="65"/>
      <c r="J397" s="65"/>
      <c r="K397" s="65"/>
      <c r="L397" s="65"/>
      <c r="M397" s="65"/>
      <c r="N397" s="65"/>
      <c r="O397" s="65"/>
      <c r="P397" s="65"/>
      <c r="Q397" s="65"/>
    </row>
    <row r="398" spans="1:17" ht="14.25" customHeight="1" x14ac:dyDescent="0.25">
      <c r="A398" s="389" t="s">
        <v>165</v>
      </c>
      <c r="B398" s="389"/>
      <c r="C398" s="204"/>
      <c r="D398" s="204"/>
      <c r="E398" s="204"/>
      <c r="F398" s="65"/>
      <c r="G398" s="65"/>
      <c r="H398" s="65"/>
      <c r="I398" s="65"/>
      <c r="J398" s="65"/>
      <c r="K398" s="65"/>
      <c r="L398" s="65"/>
      <c r="M398" s="65"/>
      <c r="N398" s="65"/>
      <c r="O398" s="65"/>
      <c r="P398" s="65"/>
      <c r="Q398" s="65"/>
    </row>
    <row r="399" spans="1:17" ht="14.25" customHeight="1" x14ac:dyDescent="0.25">
      <c r="A399" s="389" t="s">
        <v>166</v>
      </c>
      <c r="B399" s="389"/>
      <c r="C399" s="204"/>
      <c r="D399" s="204"/>
      <c r="E399" s="204"/>
      <c r="F399" s="65"/>
      <c r="G399" s="65"/>
      <c r="H399" s="65"/>
      <c r="I399" s="65"/>
      <c r="J399" s="65"/>
      <c r="K399" s="65"/>
      <c r="L399" s="65"/>
      <c r="M399" s="65"/>
      <c r="N399" s="65"/>
      <c r="O399" s="65"/>
      <c r="P399" s="65"/>
      <c r="Q399" s="65"/>
    </row>
    <row r="400" spans="1:17" ht="14.25" customHeight="1" x14ac:dyDescent="0.25">
      <c r="A400" s="389" t="s">
        <v>167</v>
      </c>
      <c r="B400" s="389"/>
      <c r="C400" s="204"/>
      <c r="D400" s="204"/>
      <c r="E400" s="204"/>
      <c r="F400" s="65"/>
      <c r="G400" s="65"/>
      <c r="H400" s="65"/>
      <c r="I400" s="65"/>
      <c r="J400" s="65"/>
      <c r="K400" s="65"/>
      <c r="L400" s="65"/>
      <c r="M400" s="65"/>
      <c r="N400" s="65"/>
      <c r="O400" s="65"/>
      <c r="P400" s="65"/>
      <c r="Q400" s="65"/>
    </row>
    <row r="401" spans="1:17" ht="14.25" customHeight="1" x14ac:dyDescent="0.25">
      <c r="A401" s="389" t="s">
        <v>168</v>
      </c>
      <c r="B401" s="389"/>
      <c r="C401" s="204"/>
      <c r="D401" s="204"/>
      <c r="E401" s="204"/>
      <c r="F401" s="65"/>
      <c r="G401" s="65"/>
      <c r="H401" s="65"/>
      <c r="I401" s="65"/>
      <c r="J401" s="65"/>
      <c r="K401" s="65"/>
      <c r="L401" s="65"/>
      <c r="M401" s="65"/>
      <c r="N401" s="65"/>
      <c r="O401" s="65"/>
      <c r="P401" s="65"/>
      <c r="Q401" s="65"/>
    </row>
    <row r="402" spans="1:17" ht="14.25" customHeight="1" x14ac:dyDescent="0.25">
      <c r="A402" s="205">
        <v>1</v>
      </c>
      <c r="B402" s="205"/>
      <c r="C402" s="204"/>
      <c r="D402" s="204"/>
      <c r="E402" s="204"/>
      <c r="F402" s="65"/>
      <c r="G402" s="65"/>
      <c r="H402" s="65"/>
      <c r="I402" s="65"/>
      <c r="J402" s="65"/>
      <c r="K402" s="65"/>
      <c r="L402" s="65"/>
      <c r="M402" s="65"/>
      <c r="N402" s="65"/>
      <c r="O402" s="65"/>
      <c r="P402" s="65"/>
      <c r="Q402" s="65"/>
    </row>
    <row r="403" spans="1:17" ht="14.25" customHeight="1" x14ac:dyDescent="0.25">
      <c r="A403" s="205">
        <v>2</v>
      </c>
      <c r="B403" s="205"/>
      <c r="C403" s="204"/>
      <c r="D403" s="204"/>
      <c r="E403" s="204"/>
      <c r="F403" s="65"/>
      <c r="G403" s="65"/>
      <c r="H403" s="65"/>
      <c r="I403" s="65"/>
      <c r="J403" s="65"/>
      <c r="K403" s="65"/>
      <c r="L403" s="65"/>
      <c r="M403" s="65"/>
      <c r="N403" s="65"/>
      <c r="O403" s="65"/>
      <c r="P403" s="65"/>
      <c r="Q403" s="65"/>
    </row>
    <row r="404" spans="1:17" ht="14.25" customHeight="1" x14ac:dyDescent="0.25">
      <c r="A404" s="205">
        <v>3</v>
      </c>
      <c r="B404" s="205"/>
      <c r="C404" s="65"/>
      <c r="D404" s="65"/>
      <c r="E404" s="65"/>
      <c r="F404" s="65"/>
      <c r="G404" s="65"/>
      <c r="H404" s="65"/>
      <c r="I404" s="65"/>
      <c r="J404" s="65"/>
      <c r="K404" s="65"/>
      <c r="L404" s="65"/>
      <c r="M404" s="65"/>
      <c r="N404" s="65"/>
      <c r="O404" s="65"/>
      <c r="P404" s="65"/>
      <c r="Q404" s="65"/>
    </row>
    <row r="405" spans="1:17" ht="14.25" customHeight="1" x14ac:dyDescent="0.25">
      <c r="A405" s="206" t="s">
        <v>169</v>
      </c>
      <c r="B405" s="206"/>
      <c r="C405" s="65"/>
      <c r="D405" s="65"/>
      <c r="E405" s="65"/>
      <c r="F405" s="65"/>
      <c r="G405" s="65"/>
      <c r="H405" s="65"/>
      <c r="I405" s="65"/>
      <c r="J405" s="65"/>
      <c r="K405" s="65"/>
      <c r="L405" s="65"/>
      <c r="M405" s="65"/>
      <c r="N405" s="65"/>
      <c r="O405" s="65"/>
      <c r="P405" s="65"/>
      <c r="Q405" s="65"/>
    </row>
    <row r="406" spans="1:17" ht="14.25" customHeight="1" x14ac:dyDescent="0.25">
      <c r="A406" s="205" t="s">
        <v>170</v>
      </c>
      <c r="B406" s="205"/>
      <c r="C406" s="65"/>
      <c r="D406" s="65"/>
      <c r="E406" s="65"/>
      <c r="F406" s="65"/>
      <c r="G406" s="65"/>
      <c r="H406" s="65"/>
      <c r="I406" s="65"/>
      <c r="J406" s="65"/>
      <c r="K406" s="65"/>
      <c r="L406" s="65"/>
      <c r="M406" s="65"/>
      <c r="N406" s="65"/>
      <c r="O406" s="65"/>
      <c r="P406" s="65"/>
      <c r="Q406" s="65"/>
    </row>
    <row r="407" spans="1:17" ht="14.25" customHeight="1" x14ac:dyDescent="0.25">
      <c r="A407" s="1" t="s">
        <v>171</v>
      </c>
      <c r="C407" s="65"/>
      <c r="D407" s="65"/>
      <c r="E407" s="65"/>
      <c r="F407" s="65"/>
      <c r="G407" s="65"/>
      <c r="H407" s="65"/>
      <c r="I407" s="65"/>
      <c r="J407" s="65"/>
      <c r="K407" s="65"/>
      <c r="L407" s="65"/>
      <c r="M407" s="65"/>
      <c r="N407" s="65"/>
      <c r="O407" s="65"/>
      <c r="P407" s="65"/>
      <c r="Q407" s="65"/>
    </row>
    <row r="408" spans="1:17" ht="14.25" customHeight="1" x14ac:dyDescent="0.25">
      <c r="A408" s="205" t="s">
        <v>172</v>
      </c>
      <c r="B408" s="205"/>
      <c r="C408" s="65"/>
      <c r="D408" s="65"/>
      <c r="E408" s="65"/>
      <c r="F408" s="65"/>
      <c r="G408" s="65"/>
      <c r="H408" s="65"/>
      <c r="I408" s="65"/>
      <c r="J408" s="65"/>
      <c r="K408" s="65"/>
      <c r="L408" s="65"/>
      <c r="M408" s="65"/>
      <c r="N408" s="65"/>
      <c r="O408" s="65"/>
      <c r="P408" s="65"/>
      <c r="Q408" s="65"/>
    </row>
    <row r="409" spans="1:17" ht="14.25" customHeight="1" x14ac:dyDescent="0.25">
      <c r="A409" s="65" t="s">
        <v>173</v>
      </c>
      <c r="B409" s="65"/>
      <c r="C409" s="65"/>
      <c r="D409" s="65"/>
      <c r="E409" s="65"/>
      <c r="F409" s="65"/>
      <c r="G409" s="65"/>
      <c r="H409" s="65"/>
      <c r="I409" s="65"/>
      <c r="J409" s="65"/>
      <c r="K409" s="65"/>
      <c r="L409" s="65"/>
      <c r="M409" s="65"/>
      <c r="N409" s="65"/>
      <c r="O409" s="65"/>
      <c r="P409" s="65"/>
      <c r="Q409" s="65"/>
    </row>
    <row r="410" spans="1:17" ht="14.25" customHeight="1" x14ac:dyDescent="0.25">
      <c r="A410" s="65" t="s">
        <v>174</v>
      </c>
      <c r="B410" s="65"/>
      <c r="C410" s="65"/>
      <c r="D410" s="65"/>
      <c r="E410" s="65"/>
      <c r="F410" s="65"/>
      <c r="G410" s="65"/>
      <c r="H410" s="65"/>
      <c r="I410" s="65"/>
      <c r="J410" s="65"/>
      <c r="K410" s="65"/>
      <c r="L410" s="65"/>
      <c r="M410" s="65"/>
      <c r="N410" s="65"/>
      <c r="O410" s="65"/>
      <c r="P410" s="65"/>
      <c r="Q410" s="65"/>
    </row>
    <row r="411" spans="1:17" ht="14.25" customHeight="1" x14ac:dyDescent="0.25">
      <c r="A411" s="65" t="s">
        <v>175</v>
      </c>
      <c r="B411" s="65"/>
      <c r="C411" s="65"/>
      <c r="D411" s="65"/>
      <c r="E411" s="65"/>
      <c r="F411" s="65"/>
      <c r="G411" s="65"/>
      <c r="H411" s="65"/>
      <c r="I411" s="65"/>
      <c r="J411" s="65"/>
      <c r="K411" s="65"/>
      <c r="L411" s="65"/>
      <c r="M411" s="65"/>
      <c r="N411" s="65"/>
      <c r="O411" s="65"/>
      <c r="P411" s="65"/>
      <c r="Q411" s="65"/>
    </row>
    <row r="412" spans="1:17" ht="14.25" customHeight="1" x14ac:dyDescent="0.25">
      <c r="A412" s="65" t="s">
        <v>176</v>
      </c>
      <c r="B412" s="65"/>
      <c r="C412" s="65"/>
      <c r="D412" s="65"/>
      <c r="E412" s="65"/>
      <c r="F412" s="65"/>
      <c r="G412" s="65"/>
      <c r="H412" s="65"/>
      <c r="I412" s="65"/>
      <c r="J412" s="65"/>
      <c r="K412" s="65"/>
      <c r="L412" s="65"/>
      <c r="M412" s="65"/>
      <c r="N412" s="65"/>
      <c r="O412" s="65"/>
      <c r="P412" s="65"/>
      <c r="Q412" s="65"/>
    </row>
    <row r="413" spans="1:17" ht="14.25" customHeight="1" x14ac:dyDescent="0.25">
      <c r="A413" s="65" t="s">
        <v>177</v>
      </c>
      <c r="B413" s="65"/>
      <c r="C413" s="65"/>
      <c r="D413" s="65"/>
      <c r="E413" s="65"/>
      <c r="F413" s="65"/>
      <c r="G413" s="65"/>
      <c r="H413" s="65"/>
      <c r="I413" s="65"/>
      <c r="J413" s="65"/>
      <c r="K413" s="65"/>
      <c r="L413" s="65"/>
      <c r="M413" s="65"/>
      <c r="N413" s="65"/>
      <c r="O413" s="65"/>
      <c r="P413" s="65"/>
      <c r="Q413" s="65"/>
    </row>
    <row r="414" spans="1:17" ht="14.25" customHeight="1" x14ac:dyDescent="0.25">
      <c r="A414" s="65" t="s">
        <v>178</v>
      </c>
      <c r="B414" s="65"/>
      <c r="C414" s="65"/>
      <c r="D414" s="65"/>
      <c r="E414" s="65"/>
      <c r="F414" s="65"/>
      <c r="G414" s="65"/>
      <c r="H414" s="65"/>
      <c r="I414" s="65"/>
      <c r="J414" s="65"/>
      <c r="K414" s="65"/>
      <c r="L414" s="65"/>
      <c r="M414" s="65"/>
      <c r="N414" s="65"/>
      <c r="O414" s="65"/>
      <c r="P414" s="65"/>
      <c r="Q414" s="65"/>
    </row>
    <row r="415" spans="1:17" ht="14.25" customHeight="1" x14ac:dyDescent="0.25">
      <c r="A415" s="65" t="s">
        <v>179</v>
      </c>
      <c r="B415" s="65"/>
      <c r="C415" s="65"/>
      <c r="D415" s="65"/>
      <c r="E415" s="65"/>
      <c r="F415" s="65"/>
      <c r="G415" s="65"/>
      <c r="H415" s="65"/>
      <c r="I415" s="65"/>
      <c r="J415" s="65"/>
      <c r="K415" s="65"/>
      <c r="L415" s="65"/>
      <c r="M415" s="65"/>
      <c r="N415" s="65"/>
      <c r="O415" s="65"/>
      <c r="P415" s="65"/>
      <c r="Q415" s="65"/>
    </row>
    <row r="416" spans="1:17" ht="14.25" customHeight="1" x14ac:dyDescent="0.25">
      <c r="A416" s="65" t="s">
        <v>180</v>
      </c>
      <c r="B416" s="65"/>
      <c r="C416" s="65"/>
      <c r="D416" s="65"/>
      <c r="E416" s="65"/>
      <c r="F416" s="65"/>
      <c r="G416" s="65"/>
      <c r="H416" s="65"/>
      <c r="I416" s="65"/>
      <c r="J416" s="65"/>
      <c r="K416" s="65"/>
      <c r="L416" s="65"/>
      <c r="M416" s="65"/>
      <c r="N416" s="65"/>
      <c r="O416" s="65"/>
      <c r="P416" s="65"/>
      <c r="Q416" s="65"/>
    </row>
    <row r="417" spans="1:17" ht="14.25" customHeight="1" x14ac:dyDescent="0.25">
      <c r="A417" s="65"/>
      <c r="B417" s="65"/>
      <c r="C417" s="65"/>
      <c r="D417" s="65"/>
      <c r="E417" s="65"/>
      <c r="F417" s="65"/>
      <c r="G417" s="65"/>
      <c r="H417" s="65"/>
      <c r="I417" s="65"/>
      <c r="J417" s="65"/>
      <c r="K417" s="65"/>
      <c r="L417" s="65"/>
      <c r="M417" s="65"/>
      <c r="N417" s="65"/>
      <c r="O417" s="65"/>
      <c r="P417" s="65"/>
      <c r="Q417" s="65"/>
    </row>
    <row r="418" spans="1:17" ht="14.25" customHeight="1" x14ac:dyDescent="0.25">
      <c r="A418" s="65"/>
      <c r="B418" s="65"/>
      <c r="C418" s="65"/>
      <c r="D418" s="65"/>
      <c r="E418" s="65"/>
      <c r="F418" s="65"/>
      <c r="G418" s="65"/>
      <c r="H418" s="65"/>
      <c r="I418" s="65"/>
      <c r="J418" s="65"/>
      <c r="K418" s="65"/>
      <c r="L418" s="65"/>
      <c r="M418" s="65"/>
      <c r="N418" s="65"/>
      <c r="O418" s="65"/>
      <c r="P418" s="65"/>
      <c r="Q418" s="65"/>
    </row>
    <row r="419" spans="1:17" ht="14.25" customHeight="1" x14ac:dyDescent="0.25">
      <c r="A419" s="65"/>
      <c r="B419" s="65"/>
      <c r="C419" s="65"/>
      <c r="D419" s="65"/>
      <c r="E419" s="65"/>
      <c r="F419" s="65"/>
      <c r="G419" s="65"/>
      <c r="H419" s="65"/>
      <c r="I419" s="65"/>
      <c r="J419" s="65"/>
      <c r="K419" s="65"/>
      <c r="L419" s="65"/>
      <c r="M419" s="65"/>
      <c r="N419" s="65"/>
      <c r="O419" s="65"/>
      <c r="P419" s="65"/>
      <c r="Q419" s="65"/>
    </row>
    <row r="420" spans="1:17" ht="14.25" customHeight="1" x14ac:dyDescent="0.25">
      <c r="A420" s="65"/>
      <c r="B420" s="65"/>
      <c r="C420" s="65"/>
      <c r="D420" s="65"/>
      <c r="E420" s="65"/>
      <c r="F420" s="65"/>
      <c r="G420" s="65"/>
      <c r="H420" s="65"/>
      <c r="I420" s="65"/>
      <c r="J420" s="65"/>
      <c r="K420" s="65"/>
      <c r="L420" s="65"/>
      <c r="M420" s="65"/>
      <c r="N420" s="65"/>
      <c r="O420" s="65"/>
      <c r="P420" s="65"/>
      <c r="Q420" s="65"/>
    </row>
    <row r="421" spans="1:17" ht="14.25" customHeight="1" x14ac:dyDescent="0.25">
      <c r="A421" s="65"/>
      <c r="B421" s="65"/>
      <c r="C421" s="65"/>
      <c r="D421" s="65"/>
      <c r="E421" s="65"/>
      <c r="F421" s="65"/>
      <c r="G421" s="65"/>
      <c r="H421" s="65"/>
      <c r="I421" s="65"/>
      <c r="J421" s="65"/>
      <c r="K421" s="65"/>
      <c r="L421" s="65"/>
      <c r="M421" s="65"/>
      <c r="N421" s="65"/>
      <c r="O421" s="65"/>
      <c r="P421" s="65"/>
      <c r="Q421" s="65"/>
    </row>
    <row r="422" spans="1:17" ht="14.25" customHeight="1" x14ac:dyDescent="0.25">
      <c r="A422" s="65"/>
      <c r="B422" s="65"/>
      <c r="C422" s="65"/>
      <c r="D422" s="65"/>
      <c r="E422" s="65"/>
      <c r="F422" s="65"/>
      <c r="G422" s="65"/>
      <c r="H422" s="65"/>
      <c r="I422" s="65"/>
      <c r="J422" s="65"/>
      <c r="K422" s="65"/>
      <c r="L422" s="65"/>
      <c r="M422" s="65"/>
      <c r="N422" s="65"/>
      <c r="O422" s="65"/>
      <c r="P422" s="65"/>
      <c r="Q422" s="65"/>
    </row>
    <row r="423" spans="1:17" ht="14.25" customHeight="1" x14ac:dyDescent="0.25">
      <c r="A423" s="65"/>
      <c r="B423" s="65"/>
      <c r="C423" s="65"/>
      <c r="D423" s="65"/>
      <c r="E423" s="65"/>
      <c r="F423" s="65"/>
      <c r="G423" s="65"/>
      <c r="H423" s="65"/>
      <c r="I423" s="65"/>
      <c r="J423" s="65"/>
      <c r="K423" s="65"/>
      <c r="L423" s="65"/>
      <c r="M423" s="65"/>
      <c r="N423" s="65"/>
      <c r="O423" s="65"/>
      <c r="P423" s="65"/>
      <c r="Q423" s="65"/>
    </row>
    <row r="424" spans="1:17" ht="14.25" customHeight="1" x14ac:dyDescent="0.25">
      <c r="A424" s="65"/>
      <c r="B424" s="65"/>
      <c r="C424" s="65"/>
      <c r="D424" s="65"/>
      <c r="E424" s="65"/>
      <c r="F424" s="65"/>
      <c r="G424" s="65"/>
      <c r="H424" s="65"/>
      <c r="I424" s="65"/>
      <c r="J424" s="65"/>
      <c r="K424" s="65"/>
      <c r="L424" s="65"/>
      <c r="M424" s="65"/>
      <c r="N424" s="65"/>
      <c r="O424" s="65"/>
      <c r="P424" s="65"/>
      <c r="Q424" s="65"/>
    </row>
    <row r="425" spans="1:17" ht="14.25" customHeight="1" x14ac:dyDescent="0.25">
      <c r="A425" s="65"/>
      <c r="B425" s="65"/>
      <c r="C425" s="65"/>
      <c r="D425" s="65"/>
      <c r="E425" s="65"/>
      <c r="F425" s="65"/>
      <c r="G425" s="65"/>
      <c r="H425" s="65"/>
      <c r="I425" s="65"/>
      <c r="J425" s="65"/>
      <c r="K425" s="65"/>
      <c r="L425" s="65"/>
      <c r="M425" s="65"/>
      <c r="N425" s="65"/>
      <c r="O425" s="65"/>
      <c r="P425" s="65"/>
      <c r="Q425" s="65"/>
    </row>
    <row r="426" spans="1:17" ht="14.25" customHeight="1" x14ac:dyDescent="0.25">
      <c r="A426" s="65"/>
      <c r="B426" s="65"/>
      <c r="C426" s="65"/>
      <c r="D426" s="65"/>
      <c r="E426" s="65"/>
      <c r="F426" s="65"/>
      <c r="G426" s="65"/>
      <c r="H426" s="65"/>
      <c r="I426" s="65"/>
      <c r="J426" s="65"/>
      <c r="K426" s="65"/>
      <c r="L426" s="65"/>
      <c r="M426" s="65"/>
      <c r="N426" s="65"/>
      <c r="O426" s="65"/>
      <c r="P426" s="65"/>
      <c r="Q426" s="65"/>
    </row>
    <row r="427" spans="1:17" ht="14.25" customHeight="1" x14ac:dyDescent="0.25">
      <c r="A427" s="65"/>
      <c r="B427" s="65"/>
      <c r="C427" s="65"/>
      <c r="D427" s="65"/>
      <c r="E427" s="65"/>
      <c r="F427" s="65"/>
      <c r="G427" s="65"/>
      <c r="H427" s="65"/>
      <c r="I427" s="65"/>
      <c r="J427" s="65"/>
      <c r="K427" s="65"/>
      <c r="L427" s="65"/>
      <c r="M427" s="65"/>
      <c r="N427" s="65"/>
      <c r="O427" s="65"/>
      <c r="P427" s="65"/>
      <c r="Q427" s="65"/>
    </row>
    <row r="428" spans="1:17" ht="14.25" customHeight="1" x14ac:dyDescent="0.25">
      <c r="A428" s="65"/>
      <c r="B428" s="65"/>
      <c r="C428" s="65"/>
      <c r="D428" s="65"/>
      <c r="E428" s="65"/>
      <c r="F428" s="65"/>
      <c r="G428" s="65"/>
      <c r="H428" s="65"/>
      <c r="I428" s="65"/>
      <c r="J428" s="65"/>
      <c r="K428" s="65"/>
      <c r="L428" s="65"/>
      <c r="M428" s="65"/>
      <c r="N428" s="65"/>
      <c r="O428" s="65"/>
      <c r="P428" s="65"/>
      <c r="Q428" s="65"/>
    </row>
    <row r="429" spans="1:17" ht="14.25" customHeight="1" x14ac:dyDescent="0.25">
      <c r="A429" s="65"/>
      <c r="B429" s="65"/>
      <c r="C429" s="65"/>
      <c r="D429" s="65"/>
      <c r="E429" s="65"/>
      <c r="F429" s="65"/>
      <c r="G429" s="65"/>
      <c r="H429" s="65"/>
      <c r="I429" s="65"/>
      <c r="J429" s="65"/>
      <c r="K429" s="65"/>
      <c r="L429" s="65"/>
      <c r="M429" s="65"/>
      <c r="N429" s="65"/>
      <c r="O429" s="65"/>
      <c r="P429" s="65"/>
      <c r="Q429" s="65"/>
    </row>
    <row r="430" spans="1:17" ht="14.25" customHeight="1" x14ac:dyDescent="0.25">
      <c r="A430" s="65"/>
      <c r="B430" s="65"/>
      <c r="C430" s="65"/>
      <c r="D430" s="65"/>
      <c r="E430" s="65"/>
      <c r="F430" s="65"/>
      <c r="G430" s="65"/>
      <c r="H430" s="65"/>
      <c r="I430" s="65"/>
      <c r="J430" s="65"/>
      <c r="K430" s="65"/>
      <c r="L430" s="65"/>
      <c r="M430" s="65"/>
      <c r="N430" s="65"/>
      <c r="O430" s="65"/>
      <c r="P430" s="65"/>
      <c r="Q430" s="65"/>
    </row>
    <row r="431" spans="1:17" ht="14.25" customHeight="1" x14ac:dyDescent="0.25">
      <c r="A431" s="65"/>
      <c r="B431" s="65"/>
      <c r="C431" s="65"/>
      <c r="D431" s="65"/>
      <c r="E431" s="65"/>
      <c r="F431" s="65"/>
      <c r="G431" s="65"/>
      <c r="H431" s="65"/>
      <c r="I431" s="65"/>
      <c r="J431" s="65"/>
      <c r="K431" s="65"/>
      <c r="L431" s="65"/>
      <c r="M431" s="65"/>
      <c r="N431" s="65"/>
      <c r="O431" s="65"/>
      <c r="P431" s="65"/>
      <c r="Q431" s="65"/>
    </row>
    <row r="432" spans="1:17" ht="14.25" customHeight="1" x14ac:dyDescent="0.25">
      <c r="A432" s="65"/>
      <c r="B432" s="65"/>
      <c r="C432" s="65"/>
      <c r="D432" s="65"/>
      <c r="E432" s="65"/>
      <c r="F432" s="65"/>
      <c r="G432" s="65"/>
      <c r="H432" s="65"/>
      <c r="I432" s="65"/>
      <c r="J432" s="65"/>
      <c r="K432" s="65"/>
      <c r="L432" s="65"/>
      <c r="M432" s="65"/>
      <c r="N432" s="65"/>
      <c r="O432" s="65"/>
      <c r="P432" s="65"/>
      <c r="Q432" s="65"/>
    </row>
    <row r="433" spans="1:17" ht="14.25" customHeight="1" x14ac:dyDescent="0.25">
      <c r="A433" s="65"/>
      <c r="B433" s="65"/>
      <c r="C433" s="65"/>
      <c r="D433" s="65"/>
      <c r="E433" s="65"/>
      <c r="F433" s="65"/>
      <c r="G433" s="65"/>
      <c r="H433" s="65"/>
      <c r="I433" s="65"/>
      <c r="J433" s="65"/>
      <c r="K433" s="65"/>
      <c r="L433" s="65"/>
      <c r="M433" s="65"/>
      <c r="N433" s="65"/>
      <c r="O433" s="65"/>
      <c r="P433" s="65"/>
      <c r="Q433" s="65"/>
    </row>
    <row r="434" spans="1:17" ht="14.25" customHeight="1" x14ac:dyDescent="0.25">
      <c r="A434" s="65"/>
      <c r="B434" s="65"/>
      <c r="C434" s="65"/>
      <c r="D434" s="65"/>
      <c r="E434" s="65"/>
      <c r="F434" s="65"/>
      <c r="G434" s="65"/>
      <c r="H434" s="65"/>
      <c r="I434" s="65"/>
      <c r="J434" s="65"/>
      <c r="K434" s="65"/>
      <c r="L434" s="65"/>
      <c r="M434" s="65"/>
      <c r="N434" s="65"/>
      <c r="O434" s="65"/>
      <c r="P434" s="65"/>
      <c r="Q434" s="65"/>
    </row>
    <row r="435" spans="1:17" ht="14.25" customHeight="1" x14ac:dyDescent="0.25">
      <c r="A435" s="65"/>
      <c r="B435" s="65"/>
      <c r="C435" s="65"/>
      <c r="D435" s="65"/>
      <c r="E435" s="65"/>
      <c r="F435" s="65"/>
      <c r="G435" s="65"/>
      <c r="H435" s="65"/>
      <c r="I435" s="65"/>
      <c r="J435" s="65"/>
      <c r="K435" s="65"/>
      <c r="L435" s="65"/>
      <c r="M435" s="65"/>
      <c r="N435" s="65"/>
      <c r="O435" s="65"/>
      <c r="P435" s="65"/>
      <c r="Q435" s="65"/>
    </row>
    <row r="436" spans="1:17" ht="14.25" customHeight="1" x14ac:dyDescent="0.25">
      <c r="A436" s="65"/>
      <c r="B436" s="65"/>
      <c r="C436" s="65"/>
      <c r="D436" s="65"/>
      <c r="E436" s="65"/>
      <c r="F436" s="65"/>
      <c r="G436" s="65"/>
      <c r="H436" s="65"/>
      <c r="I436" s="65"/>
      <c r="J436" s="65"/>
      <c r="K436" s="65"/>
      <c r="L436" s="65"/>
      <c r="M436" s="65"/>
      <c r="N436" s="65"/>
      <c r="O436" s="65"/>
      <c r="P436" s="65"/>
      <c r="Q436" s="65"/>
    </row>
    <row r="437" spans="1:17" ht="14.25" customHeight="1" x14ac:dyDescent="0.25">
      <c r="A437" s="65"/>
      <c r="B437" s="65"/>
      <c r="C437" s="65"/>
      <c r="D437" s="65"/>
      <c r="E437" s="65"/>
      <c r="F437" s="65"/>
      <c r="G437" s="65"/>
      <c r="H437" s="65"/>
      <c r="I437" s="65"/>
      <c r="J437" s="65"/>
      <c r="K437" s="65"/>
      <c r="L437" s="65"/>
      <c r="M437" s="65"/>
      <c r="N437" s="65"/>
      <c r="O437" s="65"/>
      <c r="P437" s="65"/>
      <c r="Q437" s="65"/>
    </row>
    <row r="438" spans="1:17" ht="14.25" customHeight="1" x14ac:dyDescent="0.25">
      <c r="A438" s="65"/>
      <c r="B438" s="65"/>
      <c r="C438" s="65"/>
      <c r="D438" s="65"/>
      <c r="E438" s="65"/>
      <c r="F438" s="65"/>
      <c r="G438" s="65"/>
      <c r="H438" s="65"/>
      <c r="I438" s="65"/>
      <c r="J438" s="65"/>
      <c r="K438" s="65"/>
      <c r="L438" s="65"/>
      <c r="M438" s="65"/>
      <c r="N438" s="65"/>
      <c r="O438" s="65"/>
      <c r="P438" s="65"/>
      <c r="Q438" s="65"/>
    </row>
    <row r="439" spans="1:17" ht="14.25" customHeight="1" x14ac:dyDescent="0.25">
      <c r="A439" s="65"/>
      <c r="B439" s="65"/>
      <c r="C439" s="65"/>
      <c r="D439" s="65"/>
      <c r="E439" s="65"/>
      <c r="F439" s="65"/>
      <c r="G439" s="65"/>
      <c r="H439" s="65"/>
      <c r="I439" s="65"/>
      <c r="J439" s="65"/>
      <c r="K439" s="65"/>
      <c r="L439" s="65"/>
      <c r="M439" s="65"/>
      <c r="N439" s="65"/>
      <c r="O439" s="65"/>
      <c r="P439" s="65"/>
      <c r="Q439" s="65"/>
    </row>
    <row r="440" spans="1:17" ht="14.25" customHeight="1" x14ac:dyDescent="0.25">
      <c r="A440" s="65"/>
      <c r="B440" s="65"/>
      <c r="C440" s="65"/>
      <c r="D440" s="65"/>
      <c r="E440" s="65"/>
      <c r="F440" s="65"/>
      <c r="G440" s="65"/>
      <c r="H440" s="65"/>
      <c r="I440" s="65"/>
      <c r="J440" s="65"/>
      <c r="K440" s="65"/>
      <c r="L440" s="65"/>
      <c r="M440" s="65"/>
      <c r="N440" s="65"/>
      <c r="O440" s="65"/>
      <c r="P440" s="65"/>
      <c r="Q440" s="65"/>
    </row>
    <row r="441" spans="1:17" ht="14.25" customHeight="1" x14ac:dyDescent="0.25">
      <c r="A441" s="65"/>
      <c r="B441" s="65"/>
      <c r="C441" s="65"/>
      <c r="D441" s="65"/>
      <c r="E441" s="65"/>
      <c r="F441" s="65"/>
      <c r="G441" s="65"/>
      <c r="H441" s="65"/>
      <c r="I441" s="65"/>
      <c r="J441" s="65"/>
      <c r="K441" s="65"/>
      <c r="L441" s="65"/>
      <c r="M441" s="65"/>
      <c r="N441" s="65"/>
      <c r="O441" s="65"/>
      <c r="P441" s="65"/>
      <c r="Q441" s="65"/>
    </row>
    <row r="442" spans="1:17" ht="14.25" customHeight="1" x14ac:dyDescent="0.25">
      <c r="A442" s="65"/>
      <c r="B442" s="65"/>
      <c r="C442" s="65"/>
      <c r="D442" s="65"/>
      <c r="E442" s="65"/>
      <c r="F442" s="65"/>
      <c r="G442" s="65"/>
      <c r="H442" s="65"/>
      <c r="I442" s="65"/>
      <c r="J442" s="65"/>
      <c r="K442" s="65"/>
      <c r="L442" s="65"/>
      <c r="M442" s="65"/>
      <c r="N442" s="65"/>
      <c r="O442" s="65"/>
      <c r="P442" s="65"/>
      <c r="Q442" s="65"/>
    </row>
    <row r="443" spans="1:17" ht="14.25" customHeight="1" x14ac:dyDescent="0.25">
      <c r="A443" s="65"/>
      <c r="B443" s="65"/>
      <c r="C443" s="65"/>
      <c r="D443" s="65"/>
      <c r="E443" s="65"/>
      <c r="F443" s="65"/>
      <c r="G443" s="65"/>
      <c r="H443" s="65"/>
      <c r="I443" s="65"/>
      <c r="J443" s="65"/>
      <c r="K443" s="65"/>
      <c r="L443" s="65"/>
      <c r="M443" s="65"/>
      <c r="N443" s="65"/>
      <c r="O443" s="65"/>
      <c r="P443" s="65"/>
      <c r="Q443" s="65"/>
    </row>
    <row r="444" spans="1:17" ht="14.25" customHeight="1" x14ac:dyDescent="0.25">
      <c r="A444" s="65"/>
      <c r="B444" s="65"/>
      <c r="C444" s="65"/>
      <c r="D444" s="65"/>
      <c r="E444" s="65"/>
      <c r="F444" s="65"/>
      <c r="G444" s="65"/>
      <c r="H444" s="65"/>
      <c r="I444" s="65"/>
      <c r="J444" s="65"/>
      <c r="K444" s="65"/>
      <c r="L444" s="65"/>
      <c r="M444" s="65"/>
      <c r="N444" s="65"/>
      <c r="O444" s="65"/>
      <c r="P444" s="65"/>
      <c r="Q444" s="65"/>
    </row>
    <row r="445" spans="1:17" ht="14.25" customHeight="1" x14ac:dyDescent="0.25">
      <c r="A445" s="65"/>
      <c r="B445" s="65"/>
      <c r="C445" s="65"/>
      <c r="D445" s="65"/>
      <c r="E445" s="65"/>
      <c r="F445" s="65"/>
      <c r="G445" s="65"/>
      <c r="H445" s="65"/>
      <c r="I445" s="65"/>
      <c r="J445" s="65"/>
      <c r="K445" s="65"/>
      <c r="L445" s="65"/>
      <c r="M445" s="65"/>
      <c r="N445" s="65"/>
      <c r="O445" s="65"/>
      <c r="P445" s="65"/>
      <c r="Q445" s="65"/>
    </row>
    <row r="446" spans="1:17" ht="14.25" customHeight="1" x14ac:dyDescent="0.25">
      <c r="A446" s="65"/>
      <c r="B446" s="65"/>
      <c r="C446" s="65"/>
      <c r="D446" s="65"/>
      <c r="E446" s="65"/>
      <c r="F446" s="65"/>
      <c r="G446" s="65"/>
      <c r="H446" s="65"/>
      <c r="I446" s="65"/>
      <c r="J446" s="65"/>
      <c r="K446" s="65"/>
      <c r="L446" s="65"/>
      <c r="M446" s="65"/>
      <c r="N446" s="65"/>
      <c r="O446" s="65"/>
      <c r="P446" s="65"/>
      <c r="Q446" s="65"/>
    </row>
    <row r="447" spans="1:17" ht="14.25" customHeight="1" x14ac:dyDescent="0.25">
      <c r="A447" s="65"/>
      <c r="B447" s="65"/>
      <c r="C447" s="65"/>
      <c r="D447" s="65"/>
      <c r="E447" s="65"/>
      <c r="F447" s="65"/>
      <c r="G447" s="65"/>
      <c r="H447" s="65"/>
      <c r="I447" s="65"/>
      <c r="J447" s="65"/>
      <c r="K447" s="65"/>
      <c r="L447" s="65"/>
      <c r="M447" s="65"/>
      <c r="N447" s="65"/>
      <c r="O447" s="65"/>
      <c r="P447" s="65"/>
      <c r="Q447" s="65"/>
    </row>
    <row r="448" spans="1:17" ht="14.25" customHeight="1" x14ac:dyDescent="0.25">
      <c r="A448" s="65"/>
      <c r="B448" s="65"/>
      <c r="C448" s="65"/>
      <c r="D448" s="65"/>
      <c r="E448" s="65"/>
      <c r="F448" s="65"/>
      <c r="G448" s="65"/>
      <c r="H448" s="65"/>
      <c r="I448" s="65"/>
      <c r="J448" s="65"/>
      <c r="K448" s="65"/>
      <c r="L448" s="65"/>
      <c r="M448" s="65"/>
      <c r="N448" s="65"/>
      <c r="O448" s="65"/>
      <c r="P448" s="65"/>
      <c r="Q448" s="65"/>
    </row>
    <row r="449" spans="1:17" ht="14.25" customHeight="1" x14ac:dyDescent="0.25">
      <c r="A449" s="65"/>
      <c r="B449" s="65"/>
      <c r="C449" s="65"/>
      <c r="D449" s="65"/>
      <c r="E449" s="65"/>
      <c r="F449" s="65"/>
      <c r="G449" s="65"/>
      <c r="H449" s="65"/>
      <c r="I449" s="65"/>
      <c r="J449" s="65"/>
      <c r="K449" s="65"/>
      <c r="L449" s="65"/>
      <c r="M449" s="65"/>
      <c r="N449" s="65"/>
      <c r="O449" s="65"/>
      <c r="P449" s="65"/>
      <c r="Q449" s="65"/>
    </row>
    <row r="450" spans="1:17" ht="14.25" customHeight="1" x14ac:dyDescent="0.25">
      <c r="A450" s="65"/>
      <c r="B450" s="65"/>
      <c r="C450" s="65"/>
      <c r="D450" s="65"/>
      <c r="E450" s="65"/>
      <c r="F450" s="65"/>
      <c r="G450" s="65"/>
      <c r="H450" s="65"/>
      <c r="I450" s="65"/>
      <c r="J450" s="65"/>
      <c r="K450" s="65"/>
      <c r="L450" s="65"/>
      <c r="M450" s="65"/>
      <c r="N450" s="65"/>
      <c r="O450" s="65"/>
      <c r="P450" s="65"/>
      <c r="Q450" s="65"/>
    </row>
    <row r="451" spans="1:17" ht="14.25" customHeight="1" x14ac:dyDescent="0.25">
      <c r="A451" s="65"/>
      <c r="B451" s="65"/>
      <c r="C451" s="65"/>
      <c r="D451" s="65"/>
      <c r="E451" s="65"/>
      <c r="F451" s="65"/>
      <c r="G451" s="65"/>
      <c r="H451" s="65"/>
      <c r="I451" s="65"/>
      <c r="J451" s="65"/>
      <c r="K451" s="65"/>
      <c r="L451" s="65"/>
      <c r="M451" s="65"/>
      <c r="N451" s="65"/>
      <c r="O451" s="65"/>
      <c r="P451" s="65"/>
      <c r="Q451" s="65"/>
    </row>
    <row r="452" spans="1:17" ht="14.25" customHeight="1" x14ac:dyDescent="0.25">
      <c r="A452" s="65"/>
      <c r="B452" s="65"/>
      <c r="C452" s="65"/>
      <c r="D452" s="65"/>
      <c r="E452" s="65"/>
      <c r="F452" s="65"/>
      <c r="G452" s="65"/>
      <c r="H452" s="65"/>
      <c r="I452" s="65"/>
      <c r="J452" s="65"/>
      <c r="K452" s="65"/>
      <c r="L452" s="65"/>
      <c r="M452" s="65"/>
      <c r="N452" s="65"/>
      <c r="O452" s="65"/>
      <c r="P452" s="65"/>
      <c r="Q452" s="65"/>
    </row>
    <row r="453" spans="1:17" ht="14.25" customHeight="1" x14ac:dyDescent="0.25">
      <c r="A453" s="65"/>
      <c r="B453" s="65"/>
      <c r="C453" s="65"/>
      <c r="D453" s="65"/>
      <c r="E453" s="65"/>
      <c r="F453" s="65"/>
      <c r="G453" s="65"/>
      <c r="H453" s="65"/>
      <c r="I453" s="65"/>
      <c r="J453" s="65"/>
      <c r="K453" s="65"/>
      <c r="L453" s="65"/>
      <c r="M453" s="65"/>
      <c r="N453" s="65"/>
      <c r="O453" s="65"/>
      <c r="P453" s="65"/>
      <c r="Q453" s="65"/>
    </row>
    <row r="454" spans="1:17" ht="14.25" customHeight="1" x14ac:dyDescent="0.25">
      <c r="A454" s="65"/>
      <c r="B454" s="65"/>
      <c r="C454" s="65"/>
      <c r="D454" s="65"/>
      <c r="E454" s="65"/>
      <c r="F454" s="65"/>
      <c r="G454" s="65"/>
      <c r="H454" s="65"/>
      <c r="I454" s="65"/>
      <c r="J454" s="65"/>
      <c r="K454" s="65"/>
      <c r="L454" s="65"/>
      <c r="M454" s="65"/>
      <c r="N454" s="65"/>
      <c r="O454" s="65"/>
      <c r="P454" s="65"/>
      <c r="Q454" s="65"/>
    </row>
    <row r="455" spans="1:17" ht="14.25" customHeight="1" x14ac:dyDescent="0.25">
      <c r="A455" s="65"/>
      <c r="B455" s="65"/>
      <c r="C455" s="65"/>
      <c r="D455" s="65"/>
      <c r="E455" s="65"/>
      <c r="F455" s="65"/>
      <c r="G455" s="65"/>
      <c r="H455" s="65"/>
      <c r="I455" s="65"/>
      <c r="J455" s="65"/>
      <c r="K455" s="65"/>
      <c r="L455" s="65"/>
      <c r="M455" s="65"/>
      <c r="N455" s="65"/>
      <c r="O455" s="65"/>
      <c r="P455" s="65"/>
      <c r="Q455" s="65"/>
    </row>
    <row r="456" spans="1:17" ht="14.25" customHeight="1" x14ac:dyDescent="0.25">
      <c r="A456" s="65"/>
      <c r="B456" s="65"/>
      <c r="C456" s="65"/>
      <c r="D456" s="65"/>
      <c r="E456" s="65"/>
      <c r="F456" s="65"/>
      <c r="G456" s="65"/>
      <c r="H456" s="65"/>
      <c r="I456" s="65"/>
      <c r="J456" s="65"/>
      <c r="K456" s="65"/>
      <c r="L456" s="65"/>
      <c r="M456" s="65"/>
      <c r="N456" s="65"/>
      <c r="O456" s="65"/>
      <c r="P456" s="65"/>
      <c r="Q456" s="65"/>
    </row>
    <row r="457" spans="1:17" ht="14.25" customHeight="1" x14ac:dyDescent="0.25">
      <c r="A457" s="65"/>
      <c r="B457" s="65"/>
      <c r="C457" s="65"/>
      <c r="D457" s="65"/>
      <c r="E457" s="65"/>
      <c r="F457" s="65"/>
      <c r="G457" s="65"/>
      <c r="H457" s="65"/>
      <c r="I457" s="65"/>
      <c r="J457" s="65"/>
      <c r="K457" s="65"/>
      <c r="L457" s="65"/>
      <c r="M457" s="65"/>
      <c r="N457" s="65"/>
      <c r="O457" s="65"/>
      <c r="P457" s="65"/>
      <c r="Q457" s="65"/>
    </row>
    <row r="458" spans="1:17" ht="14.25" customHeight="1" x14ac:dyDescent="0.25">
      <c r="A458" s="65"/>
      <c r="B458" s="65"/>
      <c r="C458" s="65"/>
      <c r="D458" s="65"/>
      <c r="E458" s="65"/>
      <c r="F458" s="65"/>
      <c r="G458" s="65"/>
      <c r="H458" s="65"/>
      <c r="I458" s="65"/>
      <c r="J458" s="65"/>
      <c r="K458" s="65"/>
      <c r="L458" s="65"/>
      <c r="M458" s="65"/>
      <c r="N458" s="65"/>
      <c r="O458" s="65"/>
      <c r="P458" s="65"/>
      <c r="Q458" s="65"/>
    </row>
    <row r="459" spans="1:17" ht="14.25" customHeight="1" x14ac:dyDescent="0.25">
      <c r="A459" s="65"/>
      <c r="B459" s="65"/>
      <c r="C459" s="65"/>
      <c r="D459" s="65"/>
      <c r="E459" s="65"/>
      <c r="F459" s="65"/>
      <c r="G459" s="65"/>
      <c r="H459" s="65"/>
      <c r="I459" s="65"/>
      <c r="J459" s="65"/>
      <c r="K459" s="65"/>
      <c r="L459" s="65"/>
      <c r="M459" s="65"/>
      <c r="N459" s="65"/>
      <c r="O459" s="65"/>
      <c r="P459" s="65"/>
      <c r="Q459" s="65"/>
    </row>
    <row r="460" spans="1:17" ht="14.25" customHeight="1" x14ac:dyDescent="0.25">
      <c r="A460" s="65"/>
      <c r="B460" s="65"/>
      <c r="C460" s="65"/>
      <c r="D460" s="65"/>
      <c r="E460" s="65"/>
      <c r="F460" s="65"/>
      <c r="G460" s="65"/>
      <c r="H460" s="65"/>
      <c r="I460" s="65"/>
      <c r="J460" s="65"/>
      <c r="K460" s="65"/>
      <c r="L460" s="65"/>
      <c r="M460" s="65"/>
      <c r="N460" s="65"/>
      <c r="O460" s="65"/>
      <c r="P460" s="65"/>
      <c r="Q460" s="65"/>
    </row>
    <row r="461" spans="1:17" ht="14.25" customHeight="1" x14ac:dyDescent="0.25">
      <c r="A461" s="65"/>
      <c r="B461" s="65"/>
      <c r="C461" s="65"/>
      <c r="D461" s="65"/>
      <c r="E461" s="65"/>
      <c r="F461" s="65"/>
      <c r="G461" s="65"/>
      <c r="H461" s="65"/>
      <c r="I461" s="65"/>
      <c r="J461" s="65"/>
      <c r="K461" s="65"/>
      <c r="L461" s="65"/>
      <c r="M461" s="65"/>
      <c r="N461" s="65"/>
      <c r="O461" s="65"/>
      <c r="P461" s="65"/>
      <c r="Q461" s="65"/>
    </row>
    <row r="462" spans="1:17" ht="14.25" customHeight="1" x14ac:dyDescent="0.25">
      <c r="A462" s="65"/>
      <c r="B462" s="65"/>
      <c r="C462" s="65"/>
      <c r="D462" s="65"/>
      <c r="E462" s="65"/>
      <c r="F462" s="65"/>
      <c r="G462" s="65"/>
      <c r="H462" s="65"/>
      <c r="I462" s="65"/>
      <c r="J462" s="65"/>
      <c r="K462" s="65"/>
      <c r="L462" s="65"/>
      <c r="M462" s="65"/>
      <c r="N462" s="65"/>
      <c r="O462" s="65"/>
      <c r="P462" s="65"/>
      <c r="Q462" s="65"/>
    </row>
    <row r="463" spans="1:17" ht="14.25" customHeight="1" x14ac:dyDescent="0.25">
      <c r="A463" s="65"/>
      <c r="B463" s="65"/>
      <c r="C463" s="65"/>
      <c r="D463" s="65"/>
      <c r="E463" s="65"/>
      <c r="F463" s="65"/>
      <c r="G463" s="65"/>
      <c r="H463" s="65"/>
      <c r="I463" s="65"/>
      <c r="J463" s="65"/>
      <c r="K463" s="65"/>
      <c r="L463" s="65"/>
      <c r="M463" s="65"/>
      <c r="N463" s="65"/>
      <c r="O463" s="65"/>
      <c r="P463" s="65"/>
      <c r="Q463" s="65"/>
    </row>
    <row r="464" spans="1:17" ht="14.25" customHeight="1" x14ac:dyDescent="0.25">
      <c r="A464" s="65"/>
      <c r="B464" s="65"/>
      <c r="C464" s="65"/>
      <c r="D464" s="65"/>
      <c r="E464" s="65"/>
      <c r="F464" s="65"/>
      <c r="G464" s="65"/>
      <c r="H464" s="65"/>
      <c r="I464" s="65"/>
      <c r="J464" s="65"/>
      <c r="K464" s="65"/>
      <c r="L464" s="65"/>
      <c r="M464" s="65"/>
      <c r="N464" s="65"/>
      <c r="O464" s="65"/>
      <c r="P464" s="65"/>
      <c r="Q464" s="65"/>
    </row>
    <row r="465" spans="1:17" ht="14.25" customHeight="1" x14ac:dyDescent="0.25">
      <c r="A465" s="65"/>
      <c r="B465" s="65"/>
      <c r="C465" s="65"/>
      <c r="D465" s="65"/>
      <c r="E465" s="65"/>
      <c r="F465" s="65"/>
      <c r="G465" s="65"/>
      <c r="H465" s="65"/>
      <c r="I465" s="65"/>
      <c r="J465" s="65"/>
      <c r="K465" s="65"/>
      <c r="L465" s="65"/>
      <c r="M465" s="65"/>
      <c r="N465" s="65"/>
      <c r="O465" s="65"/>
      <c r="P465" s="65"/>
      <c r="Q465" s="65"/>
    </row>
    <row r="466" spans="1:17" ht="14.25" customHeight="1" x14ac:dyDescent="0.25">
      <c r="A466" s="65"/>
      <c r="B466" s="65"/>
      <c r="C466" s="65"/>
      <c r="D466" s="65"/>
      <c r="E466" s="65"/>
      <c r="F466" s="65"/>
      <c r="G466" s="65"/>
      <c r="H466" s="65"/>
      <c r="I466" s="65"/>
      <c r="J466" s="65"/>
      <c r="K466" s="65"/>
      <c r="L466" s="65"/>
      <c r="M466" s="65"/>
      <c r="N466" s="65"/>
      <c r="O466" s="65"/>
      <c r="P466" s="65"/>
      <c r="Q466" s="65"/>
    </row>
    <row r="467" spans="1:17" ht="14.25" customHeight="1" x14ac:dyDescent="0.25">
      <c r="A467" s="65"/>
      <c r="B467" s="65"/>
      <c r="C467" s="65"/>
      <c r="D467" s="65"/>
      <c r="E467" s="65"/>
      <c r="F467" s="65"/>
      <c r="G467" s="65"/>
      <c r="H467" s="65"/>
      <c r="I467" s="65"/>
      <c r="J467" s="65"/>
      <c r="K467" s="65"/>
      <c r="L467" s="65"/>
      <c r="M467" s="65"/>
      <c r="N467" s="65"/>
      <c r="O467" s="65"/>
      <c r="P467" s="65"/>
      <c r="Q467" s="65"/>
    </row>
    <row r="468" spans="1:17" ht="14.25" customHeight="1" x14ac:dyDescent="0.25">
      <c r="A468" s="65"/>
      <c r="B468" s="65"/>
      <c r="C468" s="65"/>
      <c r="D468" s="65"/>
      <c r="E468" s="65"/>
      <c r="F468" s="65"/>
      <c r="G468" s="65"/>
      <c r="H468" s="65"/>
      <c r="I468" s="65"/>
      <c r="J468" s="65"/>
      <c r="K468" s="65"/>
      <c r="L468" s="65"/>
      <c r="M468" s="65"/>
      <c r="N468" s="65"/>
      <c r="O468" s="65"/>
      <c r="P468" s="65"/>
      <c r="Q468" s="65"/>
    </row>
    <row r="469" spans="1:17" ht="14.25" customHeight="1" x14ac:dyDescent="0.25">
      <c r="A469" s="65"/>
      <c r="B469" s="65"/>
      <c r="C469" s="65"/>
      <c r="D469" s="65"/>
      <c r="E469" s="65"/>
      <c r="F469" s="65"/>
      <c r="G469" s="65"/>
      <c r="H469" s="65"/>
      <c r="I469" s="65"/>
      <c r="J469" s="65"/>
      <c r="K469" s="65"/>
      <c r="L469" s="65"/>
      <c r="M469" s="65"/>
      <c r="N469" s="65"/>
      <c r="O469" s="65"/>
      <c r="P469" s="65"/>
      <c r="Q469" s="65"/>
    </row>
    <row r="470" spans="1:17" ht="14.25" customHeight="1" x14ac:dyDescent="0.25">
      <c r="A470" s="65"/>
      <c r="B470" s="65"/>
      <c r="C470" s="65"/>
      <c r="D470" s="65"/>
      <c r="E470" s="65"/>
      <c r="F470" s="65"/>
      <c r="G470" s="65"/>
      <c r="H470" s="65"/>
      <c r="I470" s="65"/>
      <c r="J470" s="65"/>
      <c r="K470" s="65"/>
      <c r="L470" s="65"/>
      <c r="M470" s="65"/>
      <c r="N470" s="65"/>
      <c r="O470" s="65"/>
      <c r="P470" s="65"/>
      <c r="Q470" s="65"/>
    </row>
    <row r="471" spans="1:17" ht="14.25" customHeight="1" x14ac:dyDescent="0.25">
      <c r="A471" s="65"/>
      <c r="B471" s="65"/>
      <c r="C471" s="65"/>
      <c r="D471" s="65"/>
      <c r="E471" s="65"/>
      <c r="F471" s="65"/>
      <c r="G471" s="65"/>
      <c r="H471" s="65"/>
      <c r="I471" s="65"/>
      <c r="J471" s="65"/>
      <c r="K471" s="65"/>
      <c r="L471" s="65"/>
      <c r="M471" s="65"/>
      <c r="N471" s="65"/>
      <c r="O471" s="65"/>
      <c r="P471" s="65"/>
      <c r="Q471" s="65"/>
    </row>
    <row r="472" spans="1:17" ht="14.25" customHeight="1" x14ac:dyDescent="0.25">
      <c r="A472" s="65"/>
      <c r="B472" s="65"/>
      <c r="C472" s="65"/>
      <c r="D472" s="65"/>
      <c r="E472" s="65"/>
      <c r="F472" s="65"/>
      <c r="G472" s="65"/>
      <c r="H472" s="65"/>
      <c r="I472" s="65"/>
      <c r="J472" s="65"/>
      <c r="K472" s="65"/>
      <c r="L472" s="65"/>
      <c r="M472" s="65"/>
      <c r="N472" s="65"/>
      <c r="O472" s="65"/>
      <c r="P472" s="65"/>
      <c r="Q472" s="65"/>
    </row>
    <row r="473" spans="1:17" ht="14.25" customHeight="1" x14ac:dyDescent="0.25">
      <c r="A473" s="65"/>
      <c r="B473" s="65"/>
      <c r="C473" s="65"/>
      <c r="D473" s="65"/>
      <c r="E473" s="65"/>
      <c r="F473" s="65"/>
      <c r="G473" s="65"/>
      <c r="H473" s="65"/>
      <c r="I473" s="65"/>
      <c r="J473" s="65"/>
      <c r="K473" s="65"/>
      <c r="L473" s="65"/>
      <c r="M473" s="65"/>
      <c r="N473" s="65"/>
      <c r="O473" s="65"/>
      <c r="P473" s="65"/>
      <c r="Q473" s="65"/>
    </row>
    <row r="474" spans="1:17" ht="14.25" customHeight="1" x14ac:dyDescent="0.25">
      <c r="A474" s="65"/>
      <c r="B474" s="65"/>
      <c r="C474" s="65"/>
      <c r="D474" s="65"/>
      <c r="E474" s="65"/>
      <c r="F474" s="65"/>
      <c r="G474" s="65"/>
      <c r="H474" s="65"/>
      <c r="I474" s="65"/>
      <c r="J474" s="65"/>
      <c r="K474" s="65"/>
      <c r="L474" s="65"/>
      <c r="M474" s="65"/>
      <c r="N474" s="65"/>
      <c r="O474" s="65"/>
      <c r="P474" s="65"/>
      <c r="Q474" s="65"/>
    </row>
    <row r="475" spans="1:17" ht="14.25" customHeight="1" x14ac:dyDescent="0.25">
      <c r="A475" s="65"/>
      <c r="B475" s="65"/>
      <c r="C475" s="65"/>
      <c r="D475" s="65"/>
      <c r="E475" s="65"/>
      <c r="F475" s="65"/>
      <c r="G475" s="65"/>
      <c r="H475" s="65"/>
      <c r="I475" s="65"/>
      <c r="J475" s="65"/>
      <c r="K475" s="65"/>
      <c r="L475" s="65"/>
      <c r="M475" s="65"/>
      <c r="N475" s="65"/>
      <c r="O475" s="65"/>
      <c r="P475" s="65"/>
      <c r="Q475" s="65"/>
    </row>
    <row r="476" spans="1:17" ht="14.25" customHeight="1" x14ac:dyDescent="0.25">
      <c r="A476" s="65"/>
      <c r="B476" s="65"/>
      <c r="C476" s="65"/>
      <c r="D476" s="65"/>
      <c r="E476" s="65"/>
      <c r="F476" s="65"/>
      <c r="G476" s="65"/>
      <c r="H476" s="65"/>
      <c r="I476" s="65"/>
      <c r="J476" s="65"/>
      <c r="K476" s="65"/>
      <c r="L476" s="65"/>
      <c r="M476" s="65"/>
      <c r="N476" s="65"/>
      <c r="O476" s="65"/>
      <c r="P476" s="65"/>
      <c r="Q476" s="65"/>
    </row>
    <row r="477" spans="1:17" ht="14.25" customHeight="1" x14ac:dyDescent="0.25">
      <c r="A477" s="65"/>
      <c r="B477" s="65"/>
      <c r="C477" s="65"/>
      <c r="D477" s="65"/>
      <c r="E477" s="65"/>
      <c r="F477" s="65"/>
      <c r="G477" s="65"/>
      <c r="H477" s="65"/>
      <c r="I477" s="65"/>
      <c r="J477" s="65"/>
      <c r="K477" s="65"/>
      <c r="L477" s="65"/>
      <c r="M477" s="65"/>
      <c r="N477" s="65"/>
      <c r="O477" s="65"/>
      <c r="P477" s="65"/>
      <c r="Q477" s="65"/>
    </row>
    <row r="478" spans="1:17" ht="14.25" customHeight="1" x14ac:dyDescent="0.25">
      <c r="A478" s="65"/>
      <c r="B478" s="65"/>
      <c r="C478" s="65"/>
      <c r="D478" s="65"/>
      <c r="E478" s="65"/>
      <c r="F478" s="65"/>
      <c r="G478" s="65"/>
      <c r="H478" s="65"/>
      <c r="I478" s="65"/>
      <c r="J478" s="65"/>
      <c r="K478" s="65"/>
      <c r="L478" s="65"/>
      <c r="M478" s="65"/>
      <c r="N478" s="65"/>
      <c r="O478" s="65"/>
      <c r="P478" s="65"/>
      <c r="Q478" s="65"/>
    </row>
    <row r="479" spans="1:17" ht="14.25" customHeight="1" x14ac:dyDescent="0.25">
      <c r="A479" s="65"/>
      <c r="B479" s="65"/>
      <c r="C479" s="65"/>
      <c r="D479" s="65"/>
      <c r="E479" s="65"/>
      <c r="F479" s="65"/>
      <c r="G479" s="65"/>
      <c r="H479" s="65"/>
      <c r="I479" s="65"/>
      <c r="J479" s="65"/>
      <c r="K479" s="65"/>
      <c r="L479" s="65"/>
      <c r="M479" s="65"/>
      <c r="N479" s="65"/>
      <c r="O479" s="65"/>
      <c r="P479" s="65"/>
      <c r="Q479" s="65"/>
    </row>
    <row r="480" spans="1:17" ht="14.25" customHeight="1" x14ac:dyDescent="0.25">
      <c r="A480" s="65"/>
      <c r="B480" s="65"/>
      <c r="C480" s="65"/>
      <c r="D480" s="65"/>
      <c r="E480" s="65"/>
      <c r="F480" s="65"/>
      <c r="G480" s="65"/>
      <c r="H480" s="65"/>
      <c r="I480" s="65"/>
      <c r="J480" s="65"/>
      <c r="K480" s="65"/>
      <c r="L480" s="65"/>
      <c r="M480" s="65"/>
      <c r="N480" s="65"/>
      <c r="O480" s="65"/>
      <c r="P480" s="65"/>
      <c r="Q480" s="65"/>
    </row>
    <row r="481" spans="1:17" ht="14.25" customHeight="1" x14ac:dyDescent="0.25">
      <c r="A481" s="65"/>
      <c r="B481" s="65"/>
      <c r="C481" s="65"/>
      <c r="D481" s="65"/>
      <c r="E481" s="65"/>
      <c r="F481" s="65"/>
      <c r="G481" s="65"/>
      <c r="H481" s="65"/>
      <c r="I481" s="65"/>
      <c r="J481" s="65"/>
      <c r="K481" s="65"/>
      <c r="L481" s="65"/>
      <c r="M481" s="65"/>
      <c r="N481" s="65"/>
      <c r="O481" s="65"/>
      <c r="P481" s="65"/>
      <c r="Q481" s="65"/>
    </row>
    <row r="482" spans="1:17" ht="14.25" customHeight="1" x14ac:dyDescent="0.25">
      <c r="A482" s="65"/>
      <c r="B482" s="65"/>
      <c r="C482" s="65"/>
      <c r="D482" s="65"/>
      <c r="E482" s="65"/>
      <c r="F482" s="65"/>
      <c r="G482" s="65"/>
      <c r="H482" s="65"/>
      <c r="I482" s="65"/>
      <c r="J482" s="65"/>
      <c r="K482" s="65"/>
      <c r="L482" s="65"/>
      <c r="M482" s="65"/>
      <c r="N482" s="65"/>
      <c r="O482" s="65"/>
      <c r="P482" s="65"/>
      <c r="Q482" s="65"/>
    </row>
    <row r="483" spans="1:17" ht="14.25" customHeight="1" x14ac:dyDescent="0.25">
      <c r="A483" s="65"/>
      <c r="B483" s="65"/>
      <c r="C483" s="65"/>
      <c r="D483" s="65"/>
      <c r="E483" s="65"/>
      <c r="F483" s="65"/>
      <c r="G483" s="65"/>
      <c r="H483" s="65"/>
      <c r="I483" s="65"/>
      <c r="J483" s="65"/>
      <c r="K483" s="65"/>
      <c r="L483" s="65"/>
      <c r="M483" s="65"/>
      <c r="N483" s="65"/>
      <c r="O483" s="65"/>
      <c r="P483" s="65"/>
      <c r="Q483" s="65"/>
    </row>
    <row r="484" spans="1:17" ht="14.25" customHeight="1" x14ac:dyDescent="0.25">
      <c r="A484" s="65"/>
      <c r="B484" s="65"/>
      <c r="C484" s="65"/>
      <c r="D484" s="65"/>
      <c r="E484" s="65"/>
      <c r="F484" s="65"/>
      <c r="G484" s="65"/>
      <c r="H484" s="65"/>
      <c r="I484" s="65"/>
      <c r="J484" s="65"/>
      <c r="K484" s="65"/>
      <c r="L484" s="65"/>
      <c r="M484" s="65"/>
      <c r="N484" s="65"/>
      <c r="O484" s="65"/>
      <c r="P484" s="65"/>
      <c r="Q484" s="65"/>
    </row>
    <row r="485" spans="1:17" ht="14.25" customHeight="1" x14ac:dyDescent="0.25">
      <c r="A485" s="65"/>
      <c r="B485" s="65"/>
      <c r="C485" s="65"/>
      <c r="D485" s="65"/>
      <c r="E485" s="65"/>
      <c r="F485" s="65"/>
      <c r="G485" s="65"/>
      <c r="H485" s="65"/>
      <c r="I485" s="65"/>
      <c r="J485" s="65"/>
      <c r="K485" s="65"/>
      <c r="L485" s="65"/>
      <c r="M485" s="65"/>
      <c r="N485" s="65"/>
      <c r="O485" s="65"/>
      <c r="P485" s="65"/>
      <c r="Q485" s="65"/>
    </row>
    <row r="486" spans="1:17" ht="14.25" customHeight="1" x14ac:dyDescent="0.25">
      <c r="A486" s="65"/>
      <c r="B486" s="65"/>
      <c r="C486" s="65"/>
      <c r="D486" s="65"/>
      <c r="E486" s="65"/>
      <c r="F486" s="65"/>
      <c r="G486" s="65"/>
      <c r="H486" s="65"/>
      <c r="I486" s="65"/>
      <c r="J486" s="65"/>
      <c r="K486" s="65"/>
      <c r="L486" s="65"/>
      <c r="M486" s="65"/>
      <c r="N486" s="65"/>
      <c r="O486" s="65"/>
      <c r="P486" s="65"/>
      <c r="Q486" s="65"/>
    </row>
    <row r="487" spans="1:17" ht="14.25" customHeight="1" x14ac:dyDescent="0.25">
      <c r="A487" s="65"/>
      <c r="B487" s="65"/>
      <c r="C487" s="65"/>
      <c r="D487" s="65"/>
      <c r="E487" s="65"/>
      <c r="F487" s="65"/>
      <c r="G487" s="65"/>
      <c r="H487" s="65"/>
      <c r="I487" s="65"/>
      <c r="J487" s="65"/>
      <c r="K487" s="65"/>
      <c r="L487" s="65"/>
      <c r="M487" s="65"/>
      <c r="N487" s="65"/>
      <c r="O487" s="65"/>
      <c r="P487" s="65"/>
      <c r="Q487" s="65"/>
    </row>
    <row r="488" spans="1:17" ht="14.25" customHeight="1" x14ac:dyDescent="0.25">
      <c r="A488" s="65"/>
      <c r="B488" s="65"/>
      <c r="C488" s="65"/>
      <c r="D488" s="65"/>
      <c r="E488" s="65"/>
      <c r="F488" s="65"/>
      <c r="G488" s="65"/>
      <c r="H488" s="65"/>
      <c r="I488" s="65"/>
      <c r="J488" s="65"/>
      <c r="K488" s="65"/>
      <c r="L488" s="65"/>
      <c r="M488" s="65"/>
      <c r="N488" s="65"/>
      <c r="O488" s="65"/>
      <c r="P488" s="65"/>
      <c r="Q488" s="65"/>
    </row>
    <row r="489" spans="1:17" ht="14.25" customHeight="1" x14ac:dyDescent="0.25">
      <c r="A489" s="65"/>
      <c r="B489" s="65"/>
      <c r="C489" s="65"/>
      <c r="D489" s="65"/>
      <c r="E489" s="65"/>
      <c r="F489" s="65"/>
      <c r="G489" s="65"/>
      <c r="H489" s="65"/>
      <c r="I489" s="65"/>
      <c r="J489" s="65"/>
      <c r="K489" s="65"/>
      <c r="L489" s="65"/>
      <c r="M489" s="65"/>
      <c r="N489" s="65"/>
      <c r="O489" s="65"/>
      <c r="P489" s="65"/>
      <c r="Q489" s="65"/>
    </row>
    <row r="490" spans="1:17" ht="14.25" customHeight="1" x14ac:dyDescent="0.25">
      <c r="A490" s="65"/>
      <c r="B490" s="65"/>
      <c r="C490" s="65"/>
      <c r="D490" s="65"/>
      <c r="E490" s="65"/>
      <c r="F490" s="65"/>
      <c r="G490" s="65"/>
      <c r="H490" s="65"/>
      <c r="I490" s="65"/>
      <c r="J490" s="65"/>
      <c r="K490" s="65"/>
      <c r="L490" s="65"/>
      <c r="M490" s="65"/>
      <c r="N490" s="65"/>
      <c r="O490" s="65"/>
      <c r="P490" s="65"/>
      <c r="Q490" s="65"/>
    </row>
    <row r="491" spans="1:17" ht="14.25" customHeight="1" x14ac:dyDescent="0.25">
      <c r="A491" s="65"/>
      <c r="B491" s="65"/>
      <c r="C491" s="65"/>
      <c r="D491" s="65"/>
      <c r="E491" s="65"/>
      <c r="F491" s="65"/>
      <c r="G491" s="65"/>
      <c r="H491" s="65"/>
      <c r="I491" s="65"/>
      <c r="J491" s="65"/>
      <c r="K491" s="65"/>
      <c r="L491" s="65"/>
      <c r="M491" s="65"/>
      <c r="N491" s="65"/>
      <c r="O491" s="65"/>
      <c r="P491" s="65"/>
      <c r="Q491" s="65"/>
    </row>
    <row r="492" spans="1:17" ht="14.25" customHeight="1" x14ac:dyDescent="0.25">
      <c r="A492" s="65"/>
      <c r="B492" s="65"/>
      <c r="C492" s="65"/>
      <c r="D492" s="65"/>
      <c r="E492" s="65"/>
      <c r="F492" s="65"/>
      <c r="G492" s="65"/>
      <c r="H492" s="65"/>
      <c r="I492" s="65"/>
      <c r="J492" s="65"/>
      <c r="K492" s="65"/>
      <c r="L492" s="65"/>
      <c r="M492" s="65"/>
      <c r="N492" s="65"/>
      <c r="O492" s="65"/>
      <c r="P492" s="65"/>
      <c r="Q492" s="65"/>
    </row>
    <row r="493" spans="1:17" ht="14.25" customHeight="1" x14ac:dyDescent="0.25">
      <c r="A493" s="65"/>
      <c r="B493" s="65"/>
      <c r="C493" s="65"/>
      <c r="D493" s="65"/>
      <c r="E493" s="65"/>
      <c r="F493" s="65"/>
      <c r="G493" s="65"/>
      <c r="H493" s="65"/>
      <c r="I493" s="65"/>
      <c r="J493" s="65"/>
      <c r="K493" s="65"/>
      <c r="L493" s="65"/>
      <c r="M493" s="65"/>
      <c r="N493" s="65"/>
      <c r="O493" s="65"/>
      <c r="P493" s="65"/>
      <c r="Q493" s="65"/>
    </row>
    <row r="494" spans="1:17" ht="14.25" customHeight="1" x14ac:dyDescent="0.25">
      <c r="A494" s="65"/>
      <c r="B494" s="65"/>
      <c r="C494" s="65"/>
      <c r="D494" s="65"/>
      <c r="E494" s="65"/>
      <c r="F494" s="65"/>
      <c r="G494" s="65"/>
      <c r="H494" s="65"/>
      <c r="I494" s="65"/>
      <c r="J494" s="65"/>
      <c r="K494" s="65"/>
      <c r="L494" s="65"/>
      <c r="M494" s="65"/>
      <c r="N494" s="65"/>
      <c r="O494" s="65"/>
      <c r="P494" s="65"/>
      <c r="Q494" s="65"/>
    </row>
    <row r="495" spans="1:17" ht="14.25" customHeight="1" x14ac:dyDescent="0.25">
      <c r="A495" s="65"/>
      <c r="B495" s="65"/>
      <c r="C495" s="65"/>
      <c r="D495" s="65"/>
      <c r="E495" s="65"/>
      <c r="F495" s="65"/>
      <c r="G495" s="65"/>
      <c r="H495" s="65"/>
      <c r="I495" s="65"/>
      <c r="J495" s="65"/>
      <c r="K495" s="65"/>
      <c r="L495" s="65"/>
      <c r="M495" s="65"/>
      <c r="N495" s="65"/>
      <c r="O495" s="65"/>
      <c r="P495" s="65"/>
      <c r="Q495" s="65"/>
    </row>
    <row r="496" spans="1:17" ht="14.25" customHeight="1" x14ac:dyDescent="0.25">
      <c r="A496" s="65"/>
      <c r="B496" s="65"/>
      <c r="C496" s="65"/>
      <c r="D496" s="65"/>
      <c r="E496" s="65"/>
      <c r="F496" s="65"/>
      <c r="G496" s="65"/>
      <c r="H496" s="65"/>
      <c r="I496" s="65"/>
      <c r="J496" s="65"/>
      <c r="K496" s="65"/>
      <c r="L496" s="65"/>
      <c r="M496" s="65"/>
      <c r="N496" s="65"/>
      <c r="O496" s="65"/>
      <c r="P496" s="65"/>
      <c r="Q496" s="65"/>
    </row>
    <row r="497" spans="1:17" ht="14.25" customHeight="1" x14ac:dyDescent="0.25">
      <c r="A497" s="65"/>
      <c r="B497" s="65"/>
      <c r="C497" s="65"/>
      <c r="D497" s="65"/>
      <c r="E497" s="65"/>
      <c r="F497" s="65"/>
      <c r="G497" s="65"/>
      <c r="H497" s="65"/>
      <c r="I497" s="65"/>
      <c r="J497" s="65"/>
      <c r="K497" s="65"/>
      <c r="L497" s="65"/>
      <c r="M497" s="65"/>
      <c r="N497" s="65"/>
      <c r="O497" s="65"/>
      <c r="P497" s="65"/>
      <c r="Q497" s="65"/>
    </row>
    <row r="498" spans="1:17" ht="14.25" customHeight="1" x14ac:dyDescent="0.25">
      <c r="A498" s="65"/>
      <c r="B498" s="65"/>
      <c r="C498" s="65"/>
      <c r="D498" s="65"/>
      <c r="E498" s="65"/>
      <c r="F498" s="65"/>
      <c r="G498" s="65"/>
      <c r="H498" s="65"/>
      <c r="I498" s="65"/>
      <c r="J498" s="65"/>
      <c r="K498" s="65"/>
      <c r="L498" s="65"/>
      <c r="M498" s="65"/>
      <c r="N498" s="65"/>
      <c r="O498" s="65"/>
      <c r="P498" s="65"/>
      <c r="Q498" s="65"/>
    </row>
    <row r="499" spans="1:17" ht="14.25" customHeight="1" x14ac:dyDescent="0.25">
      <c r="A499" s="65"/>
      <c r="B499" s="65"/>
      <c r="C499" s="65"/>
      <c r="D499" s="65"/>
      <c r="E499" s="65"/>
      <c r="F499" s="65"/>
      <c r="G499" s="65"/>
      <c r="H499" s="65"/>
      <c r="I499" s="65"/>
      <c r="J499" s="65"/>
      <c r="K499" s="65"/>
      <c r="L499" s="65"/>
      <c r="M499" s="65"/>
      <c r="N499" s="65"/>
      <c r="O499" s="65"/>
      <c r="P499" s="65"/>
      <c r="Q499" s="65"/>
    </row>
    <row r="500" spans="1:17" ht="14.25" customHeight="1" x14ac:dyDescent="0.25">
      <c r="A500" s="65"/>
      <c r="B500" s="65"/>
      <c r="C500" s="65"/>
      <c r="D500" s="65"/>
      <c r="E500" s="65"/>
      <c r="F500" s="65"/>
      <c r="G500" s="65"/>
      <c r="H500" s="65"/>
      <c r="I500" s="65"/>
      <c r="J500" s="65"/>
      <c r="K500" s="65"/>
      <c r="L500" s="65"/>
      <c r="M500" s="65"/>
      <c r="N500" s="65"/>
      <c r="O500" s="65"/>
      <c r="P500" s="65"/>
      <c r="Q500" s="65"/>
    </row>
    <row r="501" spans="1:17" ht="14.25" customHeight="1" x14ac:dyDescent="0.25">
      <c r="A501" s="65"/>
      <c r="B501" s="65"/>
      <c r="C501" s="65"/>
      <c r="D501" s="65"/>
      <c r="E501" s="65"/>
      <c r="F501" s="65"/>
      <c r="G501" s="65"/>
      <c r="H501" s="65"/>
      <c r="I501" s="65"/>
      <c r="J501" s="65"/>
      <c r="K501" s="65"/>
      <c r="L501" s="65"/>
      <c r="M501" s="65"/>
      <c r="N501" s="65"/>
      <c r="O501" s="65"/>
      <c r="P501" s="65"/>
      <c r="Q501" s="65"/>
    </row>
    <row r="502" spans="1:17" ht="14.25" customHeight="1" x14ac:dyDescent="0.25">
      <c r="A502" s="65"/>
      <c r="B502" s="65"/>
      <c r="C502" s="65"/>
      <c r="D502" s="65"/>
      <c r="E502" s="65"/>
      <c r="F502" s="65"/>
      <c r="G502" s="65"/>
      <c r="H502" s="65"/>
      <c r="I502" s="65"/>
      <c r="J502" s="65"/>
      <c r="K502" s="65"/>
      <c r="L502" s="65"/>
      <c r="M502" s="65"/>
      <c r="N502" s="65"/>
      <c r="O502" s="65"/>
      <c r="P502" s="65"/>
      <c r="Q502" s="65"/>
    </row>
    <row r="503" spans="1:17" ht="14.25" customHeight="1" x14ac:dyDescent="0.25">
      <c r="A503" s="65"/>
      <c r="B503" s="65"/>
      <c r="C503" s="65"/>
      <c r="D503" s="65"/>
      <c r="E503" s="65"/>
      <c r="F503" s="65"/>
      <c r="G503" s="65"/>
      <c r="H503" s="65"/>
      <c r="I503" s="65"/>
      <c r="J503" s="65"/>
      <c r="K503" s="65"/>
      <c r="L503" s="65"/>
      <c r="M503" s="65"/>
      <c r="N503" s="65"/>
      <c r="O503" s="65"/>
      <c r="P503" s="65"/>
      <c r="Q503" s="65"/>
    </row>
    <row r="504" spans="1:17" ht="14.25" customHeight="1" x14ac:dyDescent="0.25">
      <c r="A504" s="65"/>
      <c r="B504" s="65"/>
      <c r="C504" s="65"/>
      <c r="D504" s="65"/>
      <c r="E504" s="65"/>
      <c r="F504" s="65"/>
      <c r="G504" s="65"/>
      <c r="H504" s="65"/>
      <c r="I504" s="65"/>
      <c r="J504" s="65"/>
      <c r="K504" s="65"/>
      <c r="L504" s="65"/>
      <c r="M504" s="65"/>
      <c r="N504" s="65"/>
      <c r="O504" s="65"/>
      <c r="P504" s="65"/>
      <c r="Q504" s="65"/>
    </row>
    <row r="505" spans="1:17" ht="14.25" customHeight="1" x14ac:dyDescent="0.25">
      <c r="A505" s="65"/>
      <c r="B505" s="65"/>
      <c r="C505" s="65"/>
      <c r="D505" s="65"/>
      <c r="E505" s="65"/>
      <c r="F505" s="65"/>
      <c r="G505" s="65"/>
      <c r="H505" s="65"/>
      <c r="I505" s="65"/>
      <c r="J505" s="65"/>
      <c r="K505" s="65"/>
      <c r="L505" s="65"/>
      <c r="M505" s="65"/>
      <c r="N505" s="65"/>
      <c r="O505" s="65"/>
      <c r="P505" s="65"/>
      <c r="Q505" s="65"/>
    </row>
    <row r="506" spans="1:17" ht="14.25" customHeight="1" x14ac:dyDescent="0.25">
      <c r="A506" s="65"/>
      <c r="B506" s="65"/>
      <c r="C506" s="65"/>
      <c r="D506" s="65"/>
      <c r="E506" s="65"/>
      <c r="F506" s="65"/>
      <c r="G506" s="65"/>
      <c r="H506" s="65"/>
      <c r="I506" s="65"/>
      <c r="J506" s="65"/>
      <c r="K506" s="65"/>
      <c r="L506" s="65"/>
      <c r="M506" s="65"/>
      <c r="N506" s="65"/>
      <c r="O506" s="65"/>
      <c r="P506" s="65"/>
      <c r="Q506" s="65"/>
    </row>
    <row r="507" spans="1:17" ht="14.25" customHeight="1" x14ac:dyDescent="0.25">
      <c r="A507" s="65"/>
      <c r="B507" s="65"/>
      <c r="C507" s="65"/>
      <c r="D507" s="65"/>
      <c r="E507" s="65"/>
      <c r="F507" s="65"/>
      <c r="G507" s="65"/>
      <c r="H507" s="65"/>
      <c r="I507" s="65"/>
      <c r="J507" s="65"/>
      <c r="K507" s="65"/>
      <c r="L507" s="65"/>
      <c r="M507" s="65"/>
      <c r="N507" s="65"/>
      <c r="O507" s="65"/>
      <c r="P507" s="65"/>
      <c r="Q507" s="65"/>
    </row>
    <row r="508" spans="1:17" ht="14.25" customHeight="1" x14ac:dyDescent="0.25">
      <c r="A508" s="65"/>
      <c r="B508" s="65"/>
      <c r="C508" s="65"/>
      <c r="D508" s="65"/>
      <c r="E508" s="65"/>
      <c r="F508" s="65"/>
      <c r="G508" s="65"/>
      <c r="H508" s="65"/>
      <c r="I508" s="65"/>
      <c r="J508" s="65"/>
      <c r="K508" s="65"/>
      <c r="L508" s="65"/>
      <c r="M508" s="65"/>
      <c r="N508" s="65"/>
      <c r="O508" s="65"/>
      <c r="P508" s="65"/>
      <c r="Q508" s="65"/>
    </row>
    <row r="509" spans="1:17" ht="14.25" customHeight="1" x14ac:dyDescent="0.25">
      <c r="A509" s="65"/>
      <c r="B509" s="65"/>
      <c r="C509" s="65"/>
      <c r="D509" s="65"/>
      <c r="E509" s="65"/>
      <c r="F509" s="65"/>
      <c r="G509" s="65"/>
      <c r="H509" s="65"/>
      <c r="I509" s="65"/>
      <c r="J509" s="65"/>
      <c r="K509" s="65"/>
      <c r="L509" s="65"/>
      <c r="M509" s="65"/>
      <c r="N509" s="65"/>
      <c r="O509" s="65"/>
      <c r="P509" s="65"/>
      <c r="Q509" s="65"/>
    </row>
    <row r="510" spans="1:17" ht="14.25" customHeight="1" x14ac:dyDescent="0.25">
      <c r="A510" s="65"/>
      <c r="B510" s="65"/>
      <c r="C510" s="65"/>
      <c r="D510" s="65"/>
      <c r="E510" s="65"/>
      <c r="F510" s="65"/>
      <c r="G510" s="65"/>
      <c r="H510" s="65"/>
      <c r="I510" s="65"/>
      <c r="J510" s="65"/>
      <c r="K510" s="65"/>
      <c r="L510" s="65"/>
      <c r="M510" s="65"/>
      <c r="N510" s="65"/>
      <c r="O510" s="65"/>
      <c r="P510" s="65"/>
      <c r="Q510" s="65"/>
    </row>
    <row r="511" spans="1:17" ht="14.25" customHeight="1" x14ac:dyDescent="0.25">
      <c r="A511" s="65"/>
      <c r="B511" s="65"/>
      <c r="C511" s="65"/>
      <c r="D511" s="65"/>
      <c r="E511" s="65"/>
      <c r="F511" s="65"/>
      <c r="G511" s="65"/>
      <c r="H511" s="65"/>
      <c r="I511" s="65"/>
      <c r="J511" s="65"/>
      <c r="K511" s="65"/>
      <c r="L511" s="65"/>
      <c r="M511" s="65"/>
      <c r="N511" s="65"/>
      <c r="O511" s="65"/>
      <c r="P511" s="65"/>
      <c r="Q511" s="65"/>
    </row>
    <row r="512" spans="1:17" ht="14.25" customHeight="1" x14ac:dyDescent="0.25">
      <c r="A512" s="65"/>
      <c r="B512" s="65"/>
      <c r="C512" s="65"/>
      <c r="D512" s="65"/>
      <c r="E512" s="65"/>
      <c r="F512" s="65"/>
      <c r="G512" s="65"/>
      <c r="H512" s="65"/>
      <c r="I512" s="65"/>
      <c r="J512" s="65"/>
      <c r="K512" s="65"/>
      <c r="L512" s="65"/>
      <c r="M512" s="65"/>
      <c r="N512" s="65"/>
      <c r="O512" s="65"/>
      <c r="P512" s="65"/>
      <c r="Q512" s="65"/>
    </row>
    <row r="513" spans="1:17" ht="14.25" customHeight="1" x14ac:dyDescent="0.25">
      <c r="A513" s="65"/>
      <c r="B513" s="65"/>
      <c r="C513" s="65"/>
      <c r="D513" s="65"/>
      <c r="E513" s="65"/>
      <c r="F513" s="65"/>
      <c r="G513" s="65"/>
      <c r="H513" s="65"/>
      <c r="I513" s="65"/>
      <c r="J513" s="65"/>
      <c r="K513" s="65"/>
      <c r="L513" s="65"/>
      <c r="M513" s="65"/>
      <c r="N513" s="65"/>
      <c r="O513" s="65"/>
      <c r="P513" s="65"/>
      <c r="Q513" s="65"/>
    </row>
    <row r="514" spans="1:17" ht="14.25" customHeight="1" x14ac:dyDescent="0.25">
      <c r="A514" s="65"/>
      <c r="B514" s="65"/>
      <c r="C514" s="65"/>
      <c r="D514" s="65"/>
      <c r="E514" s="65"/>
      <c r="F514" s="65"/>
      <c r="G514" s="65"/>
      <c r="H514" s="65"/>
      <c r="I514" s="65"/>
      <c r="J514" s="65"/>
      <c r="K514" s="65"/>
      <c r="L514" s="65"/>
      <c r="M514" s="65"/>
      <c r="N514" s="65"/>
      <c r="O514" s="65"/>
      <c r="P514" s="65"/>
      <c r="Q514" s="65"/>
    </row>
    <row r="515" spans="1:17" ht="14.25" customHeight="1" x14ac:dyDescent="0.25">
      <c r="A515" s="65"/>
      <c r="B515" s="65"/>
      <c r="C515" s="65"/>
      <c r="D515" s="65"/>
      <c r="E515" s="65"/>
      <c r="F515" s="65"/>
      <c r="G515" s="65"/>
      <c r="H515" s="65"/>
      <c r="I515" s="65"/>
      <c r="J515" s="65"/>
      <c r="K515" s="65"/>
      <c r="L515" s="65"/>
      <c r="M515" s="65"/>
      <c r="N515" s="65"/>
      <c r="O515" s="65"/>
      <c r="P515" s="65"/>
      <c r="Q515" s="65"/>
    </row>
    <row r="516" spans="1:17" ht="14.25" customHeight="1" x14ac:dyDescent="0.25">
      <c r="A516" s="65"/>
      <c r="B516" s="65"/>
      <c r="C516" s="65"/>
      <c r="D516" s="65"/>
      <c r="E516" s="65"/>
      <c r="F516" s="65"/>
      <c r="G516" s="65"/>
      <c r="H516" s="65"/>
      <c r="I516" s="65"/>
      <c r="J516" s="65"/>
      <c r="K516" s="65"/>
      <c r="L516" s="65"/>
      <c r="M516" s="65"/>
      <c r="N516" s="65"/>
      <c r="O516" s="65"/>
      <c r="P516" s="65"/>
      <c r="Q516" s="65"/>
    </row>
    <row r="517" spans="1:17" ht="14.25" customHeight="1" x14ac:dyDescent="0.25">
      <c r="A517" s="65"/>
      <c r="B517" s="65"/>
      <c r="C517" s="65"/>
      <c r="D517" s="65"/>
      <c r="E517" s="65"/>
      <c r="F517" s="65"/>
      <c r="G517" s="65"/>
      <c r="H517" s="65"/>
      <c r="I517" s="65"/>
      <c r="J517" s="65"/>
      <c r="K517" s="65"/>
      <c r="L517" s="65"/>
      <c r="M517" s="65"/>
      <c r="N517" s="65"/>
      <c r="O517" s="65"/>
      <c r="P517" s="65"/>
      <c r="Q517" s="65"/>
    </row>
    <row r="518" spans="1:17" ht="14.25" customHeight="1" x14ac:dyDescent="0.25">
      <c r="A518" s="65"/>
      <c r="B518" s="65"/>
      <c r="C518" s="65"/>
      <c r="D518" s="65"/>
      <c r="E518" s="65"/>
      <c r="F518" s="65"/>
      <c r="G518" s="65"/>
      <c r="H518" s="65"/>
      <c r="I518" s="65"/>
      <c r="J518" s="65"/>
      <c r="K518" s="65"/>
      <c r="L518" s="65"/>
      <c r="M518" s="65"/>
      <c r="N518" s="65"/>
      <c r="O518" s="65"/>
      <c r="P518" s="65"/>
      <c r="Q518" s="65"/>
    </row>
    <row r="519" spans="1:17" ht="14.25" customHeight="1" x14ac:dyDescent="0.25">
      <c r="A519" s="65"/>
      <c r="B519" s="65"/>
      <c r="C519" s="65"/>
      <c r="D519" s="65"/>
      <c r="E519" s="65"/>
      <c r="F519" s="65"/>
      <c r="G519" s="65"/>
      <c r="H519" s="65"/>
      <c r="I519" s="65"/>
      <c r="J519" s="65"/>
      <c r="K519" s="65"/>
      <c r="L519" s="65"/>
      <c r="M519" s="65"/>
      <c r="N519" s="65"/>
      <c r="O519" s="65"/>
      <c r="P519" s="65"/>
      <c r="Q519" s="65"/>
    </row>
    <row r="520" spans="1:17" ht="14.25" customHeight="1" x14ac:dyDescent="0.25">
      <c r="A520" s="65"/>
      <c r="B520" s="65"/>
      <c r="C520" s="65"/>
      <c r="D520" s="65"/>
      <c r="E520" s="65"/>
      <c r="F520" s="65"/>
      <c r="G520" s="65"/>
      <c r="H520" s="65"/>
      <c r="I520" s="65"/>
      <c r="J520" s="65"/>
      <c r="K520" s="65"/>
      <c r="L520" s="65"/>
      <c r="M520" s="65"/>
      <c r="N520" s="65"/>
      <c r="O520" s="65"/>
      <c r="P520" s="65"/>
      <c r="Q520" s="65"/>
    </row>
    <row r="521" spans="1:17" ht="14.25" customHeight="1" x14ac:dyDescent="0.25">
      <c r="A521" s="65"/>
      <c r="B521" s="65"/>
      <c r="C521" s="65"/>
      <c r="D521" s="65"/>
      <c r="E521" s="65"/>
      <c r="F521" s="65"/>
      <c r="G521" s="65"/>
      <c r="H521" s="65"/>
      <c r="I521" s="65"/>
      <c r="J521" s="65"/>
      <c r="K521" s="65"/>
      <c r="L521" s="65"/>
      <c r="M521" s="65"/>
      <c r="N521" s="65"/>
      <c r="O521" s="65"/>
      <c r="P521" s="65"/>
      <c r="Q521" s="65"/>
    </row>
    <row r="522" spans="1:17" ht="14.25" customHeight="1" x14ac:dyDescent="0.25">
      <c r="A522" s="65"/>
      <c r="B522" s="65"/>
      <c r="C522" s="65"/>
      <c r="D522" s="65"/>
      <c r="E522" s="65"/>
      <c r="F522" s="65"/>
      <c r="G522" s="65"/>
      <c r="H522" s="65"/>
      <c r="I522" s="65"/>
      <c r="J522" s="65"/>
      <c r="K522" s="65"/>
      <c r="L522" s="65"/>
      <c r="M522" s="65"/>
      <c r="N522" s="65"/>
      <c r="O522" s="65"/>
      <c r="P522" s="65"/>
      <c r="Q522" s="65"/>
    </row>
    <row r="523" spans="1:17" ht="14.25" customHeight="1" x14ac:dyDescent="0.25">
      <c r="A523" s="65"/>
      <c r="B523" s="65"/>
      <c r="C523" s="65"/>
      <c r="D523" s="65"/>
      <c r="E523" s="65"/>
      <c r="F523" s="65"/>
      <c r="G523" s="65"/>
      <c r="H523" s="65"/>
      <c r="I523" s="65"/>
      <c r="J523" s="65"/>
      <c r="K523" s="65"/>
      <c r="L523" s="65"/>
      <c r="M523" s="65"/>
      <c r="N523" s="65"/>
      <c r="O523" s="65"/>
      <c r="P523" s="65"/>
      <c r="Q523" s="65"/>
    </row>
    <row r="524" spans="1:17" ht="14.25" customHeight="1" x14ac:dyDescent="0.25">
      <c r="A524" s="65"/>
      <c r="B524" s="65"/>
      <c r="C524" s="65"/>
      <c r="D524" s="65"/>
      <c r="E524" s="65"/>
      <c r="F524" s="65"/>
      <c r="G524" s="65"/>
      <c r="H524" s="65"/>
      <c r="I524" s="65"/>
      <c r="J524" s="65"/>
      <c r="K524" s="65"/>
      <c r="L524" s="65"/>
      <c r="M524" s="65"/>
      <c r="N524" s="65"/>
      <c r="O524" s="65"/>
      <c r="P524" s="65"/>
      <c r="Q524" s="65"/>
    </row>
    <row r="525" spans="1:17" ht="14.25" customHeight="1" x14ac:dyDescent="0.25">
      <c r="A525" s="65"/>
      <c r="B525" s="65"/>
      <c r="C525" s="65"/>
      <c r="D525" s="65"/>
      <c r="E525" s="65"/>
      <c r="F525" s="65"/>
      <c r="G525" s="65"/>
      <c r="H525" s="65"/>
      <c r="I525" s="65"/>
      <c r="J525" s="65"/>
      <c r="K525" s="65"/>
      <c r="L525" s="65"/>
      <c r="M525" s="65"/>
      <c r="N525" s="65"/>
      <c r="O525" s="65"/>
      <c r="P525" s="65"/>
      <c r="Q525" s="65"/>
    </row>
    <row r="526" spans="1:17" ht="14.25" customHeight="1" x14ac:dyDescent="0.25">
      <c r="A526" s="65"/>
      <c r="B526" s="65"/>
      <c r="C526" s="65"/>
      <c r="D526" s="65"/>
      <c r="E526" s="65"/>
      <c r="F526" s="65"/>
      <c r="G526" s="65"/>
      <c r="H526" s="65"/>
      <c r="I526" s="65"/>
      <c r="J526" s="65"/>
      <c r="K526" s="65"/>
      <c r="L526" s="65"/>
      <c r="M526" s="65"/>
      <c r="N526" s="65"/>
      <c r="O526" s="65"/>
      <c r="P526" s="65"/>
      <c r="Q526" s="65"/>
    </row>
    <row r="527" spans="1:17" ht="14.25" customHeight="1" x14ac:dyDescent="0.25">
      <c r="A527" s="65"/>
      <c r="B527" s="65"/>
      <c r="C527" s="65"/>
      <c r="D527" s="65"/>
      <c r="E527" s="65"/>
      <c r="F527" s="65"/>
      <c r="G527" s="65"/>
      <c r="H527" s="65"/>
      <c r="I527" s="65"/>
      <c r="J527" s="65"/>
      <c r="K527" s="65"/>
      <c r="L527" s="65"/>
      <c r="M527" s="65"/>
      <c r="N527" s="65"/>
      <c r="O527" s="65"/>
      <c r="P527" s="65"/>
      <c r="Q527" s="65"/>
    </row>
    <row r="528" spans="1:17" ht="14.25" customHeight="1" x14ac:dyDescent="0.25">
      <c r="A528" s="65"/>
      <c r="B528" s="65"/>
      <c r="C528" s="65"/>
      <c r="D528" s="65"/>
      <c r="E528" s="65"/>
      <c r="F528" s="65"/>
      <c r="G528" s="65"/>
      <c r="H528" s="65"/>
      <c r="I528" s="65"/>
      <c r="J528" s="65"/>
      <c r="K528" s="65"/>
      <c r="L528" s="65"/>
      <c r="M528" s="65"/>
      <c r="N528" s="65"/>
      <c r="O528" s="65"/>
      <c r="P528" s="65"/>
      <c r="Q528" s="65"/>
    </row>
    <row r="529" spans="1:17" ht="14.25" customHeight="1" x14ac:dyDescent="0.25">
      <c r="A529" s="65"/>
      <c r="B529" s="65"/>
      <c r="C529" s="65"/>
      <c r="D529" s="65"/>
      <c r="E529" s="65"/>
      <c r="F529" s="65"/>
      <c r="G529" s="65"/>
      <c r="H529" s="65"/>
      <c r="I529" s="65"/>
      <c r="J529" s="65"/>
      <c r="K529" s="65"/>
      <c r="L529" s="65"/>
      <c r="M529" s="65"/>
      <c r="N529" s="65"/>
      <c r="O529" s="65"/>
      <c r="P529" s="65"/>
      <c r="Q529" s="65"/>
    </row>
    <row r="530" spans="1:17" ht="14.25" customHeight="1" x14ac:dyDescent="0.25">
      <c r="A530" s="65"/>
      <c r="B530" s="65"/>
      <c r="C530" s="65"/>
      <c r="D530" s="65"/>
      <c r="E530" s="65"/>
      <c r="F530" s="65"/>
      <c r="G530" s="65"/>
      <c r="H530" s="65"/>
      <c r="I530" s="65"/>
      <c r="J530" s="65"/>
      <c r="K530" s="65"/>
      <c r="L530" s="65"/>
      <c r="M530" s="65"/>
      <c r="N530" s="65"/>
      <c r="O530" s="65"/>
      <c r="P530" s="65"/>
      <c r="Q530" s="65"/>
    </row>
    <row r="531" spans="1:17" ht="14.25" customHeight="1" x14ac:dyDescent="0.25">
      <c r="A531" s="65"/>
      <c r="B531" s="65"/>
      <c r="C531" s="65"/>
      <c r="D531" s="65"/>
      <c r="E531" s="65"/>
      <c r="F531" s="65"/>
      <c r="G531" s="65"/>
      <c r="H531" s="65"/>
      <c r="I531" s="65"/>
      <c r="J531" s="65"/>
      <c r="K531" s="65"/>
      <c r="L531" s="65"/>
      <c r="M531" s="65"/>
      <c r="N531" s="65"/>
      <c r="O531" s="65"/>
      <c r="P531" s="65"/>
      <c r="Q531" s="65"/>
    </row>
    <row r="532" spans="1:17" ht="14.25" customHeight="1" x14ac:dyDescent="0.25">
      <c r="A532" s="65"/>
      <c r="B532" s="65"/>
      <c r="C532" s="65"/>
      <c r="D532" s="65"/>
      <c r="E532" s="65"/>
      <c r="F532" s="65"/>
      <c r="G532" s="65"/>
      <c r="H532" s="65"/>
      <c r="I532" s="65"/>
      <c r="J532" s="65"/>
      <c r="K532" s="65"/>
      <c r="L532" s="65"/>
      <c r="M532" s="65"/>
      <c r="N532" s="65"/>
      <c r="O532" s="65"/>
      <c r="P532" s="65"/>
      <c r="Q532" s="65"/>
    </row>
    <row r="533" spans="1:17" ht="14.25" customHeight="1" x14ac:dyDescent="0.25">
      <c r="A533" s="65"/>
      <c r="B533" s="65"/>
      <c r="C533" s="65"/>
      <c r="D533" s="65"/>
      <c r="E533" s="65"/>
      <c r="F533" s="65"/>
      <c r="G533" s="65"/>
      <c r="H533" s="65"/>
      <c r="I533" s="65"/>
      <c r="J533" s="65"/>
      <c r="K533" s="65"/>
      <c r="L533" s="65"/>
      <c r="M533" s="65"/>
      <c r="N533" s="65"/>
      <c r="O533" s="65"/>
      <c r="P533" s="65"/>
      <c r="Q533" s="65"/>
    </row>
    <row r="534" spans="1:17" ht="14.25" customHeight="1" x14ac:dyDescent="0.25">
      <c r="A534" s="65"/>
      <c r="B534" s="65"/>
      <c r="C534" s="65"/>
      <c r="D534" s="65"/>
      <c r="E534" s="65"/>
      <c r="F534" s="65"/>
      <c r="G534" s="65"/>
      <c r="H534" s="65"/>
      <c r="I534" s="65"/>
      <c r="J534" s="65"/>
      <c r="K534" s="65"/>
      <c r="L534" s="65"/>
      <c r="M534" s="65"/>
      <c r="N534" s="65"/>
      <c r="O534" s="65"/>
      <c r="P534" s="65"/>
      <c r="Q534" s="65"/>
    </row>
    <row r="535" spans="1:17" ht="14.25" customHeight="1" x14ac:dyDescent="0.25">
      <c r="A535" s="65"/>
      <c r="B535" s="65"/>
      <c r="C535" s="65"/>
      <c r="D535" s="65"/>
      <c r="E535" s="65"/>
      <c r="F535" s="65"/>
      <c r="G535" s="65"/>
      <c r="H535" s="65"/>
      <c r="I535" s="65"/>
      <c r="J535" s="65"/>
      <c r="K535" s="65"/>
      <c r="L535" s="65"/>
      <c r="M535" s="65"/>
      <c r="N535" s="65"/>
      <c r="O535" s="65"/>
      <c r="P535" s="65"/>
      <c r="Q535" s="65"/>
    </row>
    <row r="536" spans="1:17" ht="14.25" customHeight="1" x14ac:dyDescent="0.25">
      <c r="A536" s="65"/>
      <c r="B536" s="65"/>
      <c r="C536" s="65"/>
      <c r="D536" s="65"/>
      <c r="E536" s="65"/>
      <c r="F536" s="65"/>
      <c r="G536" s="65"/>
      <c r="H536" s="65"/>
      <c r="I536" s="65"/>
      <c r="J536" s="65"/>
      <c r="K536" s="65"/>
      <c r="L536" s="65"/>
      <c r="M536" s="65"/>
      <c r="N536" s="65"/>
      <c r="O536" s="65"/>
      <c r="P536" s="65"/>
      <c r="Q536" s="65"/>
    </row>
    <row r="537" spans="1:17" ht="14.25" customHeight="1" x14ac:dyDescent="0.25">
      <c r="A537" s="65"/>
      <c r="B537" s="65"/>
      <c r="C537" s="65"/>
      <c r="D537" s="65"/>
      <c r="E537" s="65"/>
      <c r="F537" s="65"/>
      <c r="G537" s="65"/>
      <c r="H537" s="65"/>
      <c r="I537" s="65"/>
      <c r="J537" s="65"/>
      <c r="K537" s="65"/>
      <c r="L537" s="65"/>
      <c r="M537" s="65"/>
      <c r="N537" s="65"/>
      <c r="O537" s="65"/>
      <c r="P537" s="65"/>
      <c r="Q537" s="65"/>
    </row>
    <row r="538" spans="1:17" ht="14.25" customHeight="1" x14ac:dyDescent="0.25">
      <c r="A538" s="65"/>
      <c r="B538" s="65"/>
      <c r="C538" s="65"/>
      <c r="D538" s="65"/>
      <c r="E538" s="65"/>
      <c r="F538" s="65"/>
      <c r="G538" s="65"/>
      <c r="H538" s="65"/>
      <c r="I538" s="65"/>
      <c r="J538" s="65"/>
      <c r="K538" s="65"/>
      <c r="L538" s="65"/>
      <c r="M538" s="65"/>
      <c r="N538" s="65"/>
      <c r="O538" s="65"/>
      <c r="P538" s="65"/>
      <c r="Q538" s="65"/>
    </row>
    <row r="539" spans="1:17" ht="14.25" customHeight="1" x14ac:dyDescent="0.25">
      <c r="A539" s="65"/>
      <c r="B539" s="65"/>
      <c r="C539" s="65"/>
      <c r="D539" s="65"/>
      <c r="E539" s="65"/>
      <c r="F539" s="65"/>
      <c r="G539" s="65"/>
      <c r="H539" s="65"/>
      <c r="I539" s="65"/>
      <c r="J539" s="65"/>
      <c r="K539" s="65"/>
      <c r="L539" s="65"/>
      <c r="M539" s="65"/>
      <c r="N539" s="65"/>
      <c r="O539" s="65"/>
      <c r="P539" s="65"/>
      <c r="Q539" s="65"/>
    </row>
    <row r="540" spans="1:17" ht="14.25" customHeight="1" x14ac:dyDescent="0.25">
      <c r="A540" s="65"/>
      <c r="B540" s="65"/>
      <c r="C540" s="65"/>
      <c r="D540" s="65"/>
      <c r="E540" s="65"/>
      <c r="F540" s="65"/>
      <c r="G540" s="65"/>
      <c r="H540" s="65"/>
      <c r="I540" s="65"/>
      <c r="J540" s="65"/>
      <c r="K540" s="65"/>
      <c r="L540" s="65"/>
      <c r="M540" s="65"/>
      <c r="N540" s="65"/>
      <c r="O540" s="65"/>
      <c r="P540" s="65"/>
      <c r="Q540" s="65"/>
    </row>
    <row r="541" spans="1:17" ht="14.25" customHeight="1" x14ac:dyDescent="0.25">
      <c r="A541" s="65"/>
      <c r="B541" s="65"/>
      <c r="C541" s="65"/>
      <c r="D541" s="65"/>
      <c r="E541" s="65"/>
      <c r="F541" s="65"/>
      <c r="G541" s="65"/>
      <c r="H541" s="65"/>
      <c r="I541" s="65"/>
      <c r="J541" s="65"/>
      <c r="K541" s="65"/>
      <c r="L541" s="65"/>
      <c r="M541" s="65"/>
      <c r="N541" s="65"/>
      <c r="O541" s="65"/>
      <c r="P541" s="65"/>
      <c r="Q541" s="65"/>
    </row>
    <row r="542" spans="1:17" ht="14.25" customHeight="1" x14ac:dyDescent="0.25">
      <c r="A542" s="65"/>
      <c r="B542" s="65"/>
      <c r="C542" s="65"/>
      <c r="D542" s="65"/>
      <c r="E542" s="65"/>
      <c r="F542" s="65"/>
      <c r="G542" s="65"/>
      <c r="H542" s="65"/>
      <c r="I542" s="65"/>
      <c r="J542" s="65"/>
      <c r="K542" s="65"/>
      <c r="L542" s="65"/>
      <c r="M542" s="65"/>
      <c r="N542" s="65"/>
      <c r="O542" s="65"/>
      <c r="P542" s="65"/>
      <c r="Q542" s="65"/>
    </row>
    <row r="543" spans="1:17" ht="14.25" customHeight="1" x14ac:dyDescent="0.25">
      <c r="A543" s="65"/>
      <c r="B543" s="65"/>
      <c r="C543" s="65"/>
      <c r="D543" s="65"/>
      <c r="E543" s="65"/>
      <c r="F543" s="65"/>
      <c r="G543" s="65"/>
      <c r="H543" s="65"/>
      <c r="I543" s="65"/>
      <c r="J543" s="65"/>
      <c r="K543" s="65"/>
      <c r="L543" s="65"/>
      <c r="M543" s="65"/>
      <c r="N543" s="65"/>
      <c r="O543" s="65"/>
      <c r="P543" s="65"/>
      <c r="Q543" s="65"/>
    </row>
    <row r="544" spans="1:17" ht="14.25" customHeight="1" x14ac:dyDescent="0.25">
      <c r="A544" s="65"/>
      <c r="B544" s="65"/>
      <c r="C544" s="65"/>
      <c r="D544" s="65"/>
      <c r="E544" s="65"/>
      <c r="F544" s="65"/>
      <c r="G544" s="65"/>
      <c r="H544" s="65"/>
      <c r="I544" s="65"/>
      <c r="J544" s="65"/>
      <c r="K544" s="65"/>
      <c r="L544" s="65"/>
      <c r="M544" s="65"/>
      <c r="N544" s="65"/>
      <c r="O544" s="65"/>
      <c r="P544" s="65"/>
      <c r="Q544" s="65"/>
    </row>
    <row r="545" spans="1:17" ht="14.25" customHeight="1" x14ac:dyDescent="0.25">
      <c r="A545" s="65"/>
      <c r="B545" s="65"/>
      <c r="C545" s="65"/>
      <c r="D545" s="65"/>
      <c r="E545" s="65"/>
      <c r="F545" s="65"/>
      <c r="G545" s="65"/>
      <c r="H545" s="65"/>
      <c r="I545" s="65"/>
      <c r="J545" s="65"/>
      <c r="K545" s="65"/>
      <c r="L545" s="65"/>
      <c r="M545" s="65"/>
      <c r="N545" s="65"/>
      <c r="O545" s="65"/>
      <c r="P545" s="65"/>
      <c r="Q545" s="65"/>
    </row>
    <row r="546" spans="1:17" ht="14.25" customHeight="1" x14ac:dyDescent="0.25">
      <c r="A546" s="65"/>
      <c r="B546" s="65"/>
      <c r="C546" s="65"/>
      <c r="D546" s="65"/>
      <c r="E546" s="65"/>
      <c r="F546" s="65"/>
      <c r="G546" s="65"/>
      <c r="H546" s="65"/>
      <c r="I546" s="65"/>
      <c r="J546" s="65"/>
      <c r="K546" s="65"/>
      <c r="L546" s="65"/>
      <c r="M546" s="65"/>
      <c r="N546" s="65"/>
      <c r="O546" s="65"/>
      <c r="P546" s="65"/>
      <c r="Q546" s="65"/>
    </row>
    <row r="547" spans="1:17" ht="14.25" customHeight="1" x14ac:dyDescent="0.25">
      <c r="A547" s="65"/>
      <c r="B547" s="65"/>
      <c r="C547" s="65"/>
      <c r="D547" s="65"/>
      <c r="E547" s="65"/>
      <c r="F547" s="65"/>
      <c r="G547" s="65"/>
      <c r="H547" s="65"/>
      <c r="I547" s="65"/>
      <c r="J547" s="65"/>
      <c r="K547" s="65"/>
      <c r="L547" s="65"/>
      <c r="M547" s="65"/>
      <c r="N547" s="65"/>
      <c r="O547" s="65"/>
      <c r="P547" s="65"/>
      <c r="Q547" s="65"/>
    </row>
    <row r="548" spans="1:17" ht="14.25" customHeight="1" x14ac:dyDescent="0.25">
      <c r="A548" s="65"/>
      <c r="B548" s="65"/>
      <c r="C548" s="65"/>
      <c r="D548" s="65"/>
      <c r="E548" s="65"/>
      <c r="F548" s="65"/>
      <c r="G548" s="65"/>
      <c r="H548" s="65"/>
      <c r="I548" s="65"/>
      <c r="J548" s="65"/>
      <c r="K548" s="65"/>
      <c r="L548" s="65"/>
      <c r="M548" s="65"/>
      <c r="N548" s="65"/>
      <c r="O548" s="65"/>
      <c r="P548" s="65"/>
      <c r="Q548" s="65"/>
    </row>
    <row r="549" spans="1:17" ht="14.25" customHeight="1" x14ac:dyDescent="0.25">
      <c r="A549" s="65"/>
      <c r="B549" s="65"/>
      <c r="C549" s="65"/>
      <c r="D549" s="65"/>
      <c r="E549" s="65"/>
      <c r="F549" s="65"/>
      <c r="G549" s="65"/>
      <c r="H549" s="65"/>
      <c r="I549" s="65"/>
      <c r="J549" s="65"/>
      <c r="K549" s="65"/>
      <c r="L549" s="65"/>
      <c r="M549" s="65"/>
      <c r="N549" s="65"/>
      <c r="O549" s="65"/>
      <c r="P549" s="65"/>
      <c r="Q549" s="65"/>
    </row>
    <row r="550" spans="1:17" ht="14.25" customHeight="1" x14ac:dyDescent="0.25">
      <c r="A550" s="65"/>
      <c r="B550" s="65"/>
      <c r="C550" s="65"/>
      <c r="D550" s="65"/>
      <c r="E550" s="65"/>
      <c r="F550" s="65"/>
      <c r="G550" s="65"/>
      <c r="H550" s="65"/>
      <c r="I550" s="65"/>
      <c r="J550" s="65"/>
      <c r="K550" s="65"/>
      <c r="L550" s="65"/>
      <c r="M550" s="65"/>
      <c r="N550" s="65"/>
      <c r="O550" s="65"/>
      <c r="P550" s="65"/>
      <c r="Q550" s="65"/>
    </row>
    <row r="551" spans="1:17" ht="14.25" customHeight="1" x14ac:dyDescent="0.25">
      <c r="A551" s="65"/>
      <c r="B551" s="65"/>
      <c r="C551" s="65"/>
      <c r="D551" s="65"/>
      <c r="E551" s="65"/>
      <c r="F551" s="65"/>
      <c r="G551" s="65"/>
      <c r="H551" s="65"/>
      <c r="I551" s="65"/>
      <c r="J551" s="65"/>
      <c r="K551" s="65"/>
      <c r="L551" s="65"/>
      <c r="M551" s="65"/>
      <c r="N551" s="65"/>
      <c r="O551" s="65"/>
      <c r="P551" s="65"/>
      <c r="Q551" s="65"/>
    </row>
    <row r="552" spans="1:17" ht="14.25" customHeight="1" x14ac:dyDescent="0.25">
      <c r="A552" s="65"/>
      <c r="B552" s="65"/>
      <c r="C552" s="65"/>
      <c r="D552" s="65"/>
      <c r="E552" s="65"/>
      <c r="F552" s="65"/>
      <c r="G552" s="65"/>
      <c r="H552" s="65"/>
      <c r="I552" s="65"/>
      <c r="J552" s="65"/>
      <c r="K552" s="65"/>
      <c r="L552" s="65"/>
      <c r="M552" s="65"/>
      <c r="N552" s="65"/>
      <c r="O552" s="65"/>
      <c r="P552" s="65"/>
      <c r="Q552" s="65"/>
    </row>
    <row r="553" spans="1:17" ht="14.25" customHeight="1" x14ac:dyDescent="0.25">
      <c r="A553" s="65"/>
      <c r="B553" s="65"/>
      <c r="C553" s="65"/>
      <c r="D553" s="65"/>
      <c r="E553" s="65"/>
      <c r="F553" s="65"/>
      <c r="G553" s="65"/>
      <c r="H553" s="65"/>
      <c r="I553" s="65"/>
      <c r="J553" s="65"/>
      <c r="K553" s="65"/>
      <c r="L553" s="65"/>
      <c r="M553" s="65"/>
      <c r="N553" s="65"/>
      <c r="O553" s="65"/>
      <c r="P553" s="65"/>
      <c r="Q553" s="65"/>
    </row>
    <row r="554" spans="1:17" ht="14.25" customHeight="1" x14ac:dyDescent="0.25">
      <c r="A554" s="65"/>
      <c r="B554" s="65"/>
      <c r="C554" s="65"/>
      <c r="D554" s="65"/>
      <c r="E554" s="65"/>
      <c r="F554" s="65"/>
      <c r="G554" s="65"/>
      <c r="H554" s="65"/>
      <c r="I554" s="65"/>
      <c r="J554" s="65"/>
      <c r="K554" s="65"/>
      <c r="L554" s="65"/>
      <c r="M554" s="65"/>
      <c r="N554" s="65"/>
      <c r="O554" s="65"/>
      <c r="P554" s="65"/>
      <c r="Q554" s="65"/>
    </row>
    <row r="555" spans="1:17" ht="14.25" customHeight="1" x14ac:dyDescent="0.25">
      <c r="A555" s="65"/>
      <c r="B555" s="65"/>
      <c r="C555" s="65"/>
      <c r="D555" s="65"/>
      <c r="E555" s="65"/>
      <c r="F555" s="65"/>
      <c r="G555" s="65"/>
      <c r="H555" s="65"/>
      <c r="I555" s="65"/>
      <c r="J555" s="65"/>
      <c r="K555" s="65"/>
      <c r="L555" s="65"/>
      <c r="M555" s="65"/>
      <c r="N555" s="65"/>
      <c r="O555" s="65"/>
      <c r="P555" s="65"/>
      <c r="Q555" s="65"/>
    </row>
    <row r="556" spans="1:17" ht="14.25" customHeight="1" x14ac:dyDescent="0.25">
      <c r="A556" s="65"/>
      <c r="B556" s="65"/>
      <c r="C556" s="65"/>
      <c r="D556" s="65"/>
      <c r="E556" s="65"/>
      <c r="F556" s="65"/>
      <c r="G556" s="65"/>
      <c r="H556" s="65"/>
      <c r="I556" s="65"/>
      <c r="J556" s="65"/>
      <c r="K556" s="65"/>
      <c r="L556" s="65"/>
      <c r="M556" s="65"/>
      <c r="N556" s="65"/>
      <c r="O556" s="65"/>
      <c r="P556" s="65"/>
      <c r="Q556" s="65"/>
    </row>
    <row r="557" spans="1:17" ht="14.25" customHeight="1" x14ac:dyDescent="0.25">
      <c r="A557" s="65"/>
      <c r="B557" s="65"/>
      <c r="C557" s="65"/>
      <c r="D557" s="65"/>
      <c r="E557" s="65"/>
      <c r="F557" s="65"/>
      <c r="G557" s="65"/>
      <c r="H557" s="65"/>
      <c r="I557" s="65"/>
      <c r="J557" s="65"/>
      <c r="K557" s="65"/>
      <c r="L557" s="65"/>
      <c r="M557" s="65"/>
      <c r="N557" s="65"/>
      <c r="O557" s="65"/>
      <c r="P557" s="65"/>
      <c r="Q557" s="65"/>
    </row>
    <row r="558" spans="1:17" ht="14.25" customHeight="1" x14ac:dyDescent="0.25">
      <c r="A558" s="65"/>
      <c r="B558" s="65"/>
      <c r="C558" s="65"/>
      <c r="D558" s="65"/>
      <c r="E558" s="65"/>
      <c r="F558" s="65"/>
      <c r="G558" s="65"/>
      <c r="H558" s="65"/>
      <c r="I558" s="65"/>
      <c r="J558" s="65"/>
      <c r="K558" s="65"/>
      <c r="L558" s="65"/>
      <c r="M558" s="65"/>
      <c r="N558" s="65"/>
      <c r="O558" s="65"/>
      <c r="P558" s="65"/>
      <c r="Q558" s="65"/>
    </row>
    <row r="559" spans="1:17" ht="14.25" customHeight="1" x14ac:dyDescent="0.25">
      <c r="A559" s="65"/>
      <c r="B559" s="65"/>
      <c r="C559" s="65"/>
      <c r="D559" s="65"/>
      <c r="E559" s="65"/>
      <c r="F559" s="65"/>
      <c r="G559" s="65"/>
      <c r="H559" s="65"/>
      <c r="I559" s="65"/>
      <c r="J559" s="65"/>
      <c r="K559" s="65"/>
      <c r="L559" s="65"/>
      <c r="M559" s="65"/>
      <c r="N559" s="65"/>
      <c r="O559" s="65"/>
      <c r="P559" s="65"/>
      <c r="Q559" s="65"/>
    </row>
    <row r="560" spans="1:17" ht="14.25" customHeight="1" x14ac:dyDescent="0.25">
      <c r="A560" s="65"/>
      <c r="B560" s="65"/>
      <c r="C560" s="65"/>
      <c r="D560" s="65"/>
      <c r="E560" s="65"/>
      <c r="F560" s="65"/>
      <c r="G560" s="65"/>
      <c r="H560" s="65"/>
      <c r="I560" s="65"/>
      <c r="J560" s="65"/>
      <c r="K560" s="65"/>
      <c r="L560" s="65"/>
      <c r="M560" s="65"/>
      <c r="N560" s="65"/>
      <c r="O560" s="65"/>
      <c r="P560" s="65"/>
      <c r="Q560" s="65"/>
    </row>
    <row r="561" spans="1:17" ht="14.25" customHeight="1" x14ac:dyDescent="0.25">
      <c r="A561" s="65"/>
      <c r="B561" s="65"/>
      <c r="C561" s="65"/>
      <c r="D561" s="65"/>
      <c r="E561" s="65"/>
      <c r="F561" s="65"/>
      <c r="G561" s="65"/>
      <c r="H561" s="65"/>
      <c r="I561" s="65"/>
      <c r="J561" s="65"/>
      <c r="K561" s="65"/>
      <c r="L561" s="65"/>
      <c r="M561" s="65"/>
      <c r="N561" s="65"/>
      <c r="O561" s="65"/>
      <c r="P561" s="65"/>
      <c r="Q561" s="65"/>
    </row>
    <row r="562" spans="1:17" ht="14.25" customHeight="1" x14ac:dyDescent="0.25">
      <c r="A562" s="65"/>
      <c r="B562" s="65"/>
      <c r="C562" s="65"/>
      <c r="D562" s="65"/>
      <c r="E562" s="65"/>
      <c r="F562" s="65"/>
      <c r="G562" s="65"/>
      <c r="H562" s="65"/>
      <c r="I562" s="65"/>
      <c r="J562" s="65"/>
      <c r="K562" s="65"/>
      <c r="L562" s="65"/>
      <c r="M562" s="65"/>
      <c r="N562" s="65"/>
      <c r="O562" s="65"/>
      <c r="P562" s="65"/>
      <c r="Q562" s="65"/>
    </row>
    <row r="563" spans="1:17" ht="14.25" customHeight="1" x14ac:dyDescent="0.25">
      <c r="A563" s="65"/>
      <c r="B563" s="65"/>
      <c r="C563" s="65"/>
      <c r="D563" s="65"/>
      <c r="E563" s="65"/>
      <c r="F563" s="65"/>
      <c r="G563" s="65"/>
      <c r="H563" s="65"/>
      <c r="I563" s="65"/>
      <c r="J563" s="65"/>
      <c r="K563" s="65"/>
      <c r="L563" s="65"/>
      <c r="M563" s="65"/>
      <c r="N563" s="65"/>
      <c r="O563" s="65"/>
      <c r="P563" s="65"/>
      <c r="Q563" s="65"/>
    </row>
    <row r="564" spans="1:17" ht="14.25" customHeight="1" x14ac:dyDescent="0.25">
      <c r="A564" s="65"/>
      <c r="B564" s="65"/>
      <c r="C564" s="65"/>
      <c r="D564" s="65"/>
      <c r="E564" s="65"/>
      <c r="F564" s="65"/>
      <c r="G564" s="65"/>
      <c r="H564" s="65"/>
      <c r="I564" s="65"/>
      <c r="J564" s="65"/>
      <c r="K564" s="65"/>
      <c r="L564" s="65"/>
      <c r="M564" s="65"/>
      <c r="N564" s="65"/>
      <c r="O564" s="65"/>
      <c r="P564" s="65"/>
      <c r="Q564" s="65"/>
    </row>
    <row r="565" spans="1:17" ht="14.25" customHeight="1" x14ac:dyDescent="0.25">
      <c r="A565" s="65"/>
      <c r="B565" s="65"/>
      <c r="C565" s="65"/>
      <c r="D565" s="65"/>
      <c r="E565" s="65"/>
      <c r="F565" s="65"/>
      <c r="G565" s="65"/>
      <c r="H565" s="65"/>
      <c r="I565" s="65"/>
      <c r="J565" s="65"/>
      <c r="K565" s="65"/>
      <c r="L565" s="65"/>
      <c r="M565" s="65"/>
      <c r="N565" s="65"/>
      <c r="O565" s="65"/>
      <c r="P565" s="65"/>
      <c r="Q565" s="65"/>
    </row>
    <row r="566" spans="1:17" ht="14.25" customHeight="1" x14ac:dyDescent="0.25">
      <c r="A566" s="65"/>
      <c r="B566" s="65"/>
      <c r="C566" s="65"/>
      <c r="D566" s="65"/>
      <c r="E566" s="65"/>
      <c r="F566" s="65"/>
      <c r="G566" s="65"/>
      <c r="H566" s="65"/>
      <c r="I566" s="65"/>
      <c r="J566" s="65"/>
      <c r="K566" s="65"/>
      <c r="L566" s="65"/>
      <c r="M566" s="65"/>
      <c r="N566" s="65"/>
      <c r="O566" s="65"/>
      <c r="P566" s="65"/>
      <c r="Q566" s="65"/>
    </row>
    <row r="567" spans="1:17" ht="14.25" customHeight="1" x14ac:dyDescent="0.25">
      <c r="A567" s="65"/>
      <c r="B567" s="65"/>
      <c r="C567" s="65"/>
      <c r="D567" s="65"/>
      <c r="E567" s="65"/>
      <c r="F567" s="65"/>
      <c r="G567" s="65"/>
      <c r="H567" s="65"/>
      <c r="I567" s="65"/>
      <c r="J567" s="65"/>
      <c r="K567" s="65"/>
      <c r="L567" s="65"/>
      <c r="M567" s="65"/>
      <c r="N567" s="65"/>
      <c r="O567" s="65"/>
      <c r="P567" s="65"/>
      <c r="Q567" s="65"/>
    </row>
    <row r="568" spans="1:17" ht="14.25" customHeight="1" x14ac:dyDescent="0.25">
      <c r="A568" s="65"/>
      <c r="B568" s="65"/>
      <c r="C568" s="65"/>
      <c r="D568" s="65"/>
      <c r="E568" s="65"/>
      <c r="F568" s="65"/>
      <c r="G568" s="65"/>
      <c r="H568" s="65"/>
      <c r="I568" s="65"/>
      <c r="J568" s="65"/>
      <c r="K568" s="65"/>
      <c r="L568" s="65"/>
      <c r="M568" s="65"/>
      <c r="N568" s="65"/>
      <c r="O568" s="65"/>
      <c r="P568" s="65"/>
      <c r="Q568" s="65"/>
    </row>
    <row r="569" spans="1:17" ht="14.25" customHeight="1" x14ac:dyDescent="0.25">
      <c r="A569" s="65"/>
      <c r="B569" s="65"/>
      <c r="C569" s="65"/>
      <c r="D569" s="65"/>
      <c r="E569" s="65"/>
      <c r="F569" s="65"/>
      <c r="G569" s="65"/>
      <c r="H569" s="65"/>
      <c r="I569" s="65"/>
      <c r="J569" s="65"/>
      <c r="K569" s="65"/>
      <c r="L569" s="65"/>
      <c r="M569" s="65"/>
      <c r="N569" s="65"/>
      <c r="O569" s="65"/>
      <c r="P569" s="65"/>
      <c r="Q569" s="65"/>
    </row>
    <row r="570" spans="1:17" ht="14.25" customHeight="1" x14ac:dyDescent="0.25">
      <c r="A570" s="65"/>
      <c r="B570" s="65"/>
      <c r="C570" s="65"/>
      <c r="D570" s="65"/>
      <c r="E570" s="65"/>
      <c r="F570" s="65"/>
      <c r="G570" s="65"/>
      <c r="H570" s="65"/>
      <c r="I570" s="65"/>
      <c r="J570" s="65"/>
      <c r="K570" s="65"/>
      <c r="L570" s="65"/>
      <c r="M570" s="65"/>
      <c r="N570" s="65"/>
      <c r="O570" s="65"/>
      <c r="P570" s="65"/>
      <c r="Q570" s="65"/>
    </row>
    <row r="571" spans="1:17" ht="14.25" customHeight="1" x14ac:dyDescent="0.25">
      <c r="A571" s="65"/>
      <c r="B571" s="65"/>
      <c r="C571" s="65"/>
      <c r="D571" s="65"/>
      <c r="E571" s="65"/>
      <c r="F571" s="65"/>
      <c r="G571" s="65"/>
      <c r="H571" s="65"/>
      <c r="I571" s="65"/>
      <c r="J571" s="65"/>
      <c r="K571" s="65"/>
      <c r="L571" s="65"/>
      <c r="M571" s="65"/>
      <c r="N571" s="65"/>
      <c r="O571" s="65"/>
      <c r="P571" s="65"/>
      <c r="Q571" s="65"/>
    </row>
    <row r="572" spans="1:17" ht="14.25" customHeight="1" x14ac:dyDescent="0.25">
      <c r="A572" s="65"/>
      <c r="B572" s="65"/>
      <c r="C572" s="65"/>
      <c r="D572" s="65"/>
      <c r="E572" s="65"/>
      <c r="F572" s="65"/>
      <c r="G572" s="65"/>
      <c r="H572" s="65"/>
      <c r="I572" s="65"/>
      <c r="J572" s="65"/>
      <c r="K572" s="65"/>
      <c r="L572" s="65"/>
      <c r="M572" s="65"/>
      <c r="N572" s="65"/>
      <c r="O572" s="65"/>
      <c r="P572" s="65"/>
      <c r="Q572" s="65"/>
    </row>
    <row r="573" spans="1:17" ht="14.25" customHeight="1" x14ac:dyDescent="0.25">
      <c r="A573" s="65"/>
      <c r="B573" s="65"/>
      <c r="C573" s="65"/>
      <c r="D573" s="65"/>
      <c r="E573" s="65"/>
      <c r="F573" s="65"/>
      <c r="G573" s="65"/>
      <c r="H573" s="65"/>
      <c r="I573" s="65"/>
      <c r="J573" s="65"/>
      <c r="K573" s="65"/>
      <c r="L573" s="65"/>
      <c r="M573" s="65"/>
      <c r="N573" s="65"/>
      <c r="O573" s="65"/>
      <c r="P573" s="65"/>
      <c r="Q573" s="65"/>
    </row>
    <row r="574" spans="1:17" ht="14.25" customHeight="1" x14ac:dyDescent="0.25">
      <c r="A574" s="65"/>
      <c r="B574" s="65"/>
      <c r="C574" s="65"/>
      <c r="D574" s="65"/>
      <c r="E574" s="65"/>
      <c r="F574" s="65"/>
      <c r="G574" s="65"/>
      <c r="H574" s="65"/>
      <c r="I574" s="65"/>
      <c r="J574" s="65"/>
      <c r="K574" s="65"/>
      <c r="L574" s="65"/>
      <c r="M574" s="65"/>
      <c r="N574" s="65"/>
      <c r="O574" s="65"/>
      <c r="P574" s="65"/>
      <c r="Q574" s="65"/>
    </row>
    <row r="575" spans="1:17" ht="14.25" customHeight="1" x14ac:dyDescent="0.25">
      <c r="A575" s="65"/>
      <c r="B575" s="65"/>
      <c r="C575" s="65"/>
      <c r="D575" s="65"/>
      <c r="E575" s="65"/>
      <c r="F575" s="65"/>
      <c r="G575" s="65"/>
      <c r="H575" s="65"/>
      <c r="I575" s="65"/>
      <c r="J575" s="65"/>
      <c r="K575" s="65"/>
      <c r="L575" s="65"/>
      <c r="M575" s="65"/>
      <c r="N575" s="65"/>
      <c r="O575" s="65"/>
      <c r="P575" s="65"/>
      <c r="Q575" s="65"/>
    </row>
    <row r="576" spans="1:17" ht="14.25" customHeight="1" x14ac:dyDescent="0.25">
      <c r="A576" s="65"/>
      <c r="B576" s="65"/>
      <c r="C576" s="65"/>
      <c r="D576" s="65"/>
      <c r="E576" s="65"/>
      <c r="F576" s="65"/>
      <c r="G576" s="65"/>
      <c r="H576" s="65"/>
      <c r="I576" s="65"/>
      <c r="J576" s="65"/>
      <c r="K576" s="65"/>
      <c r="L576" s="65"/>
      <c r="M576" s="65"/>
      <c r="N576" s="65"/>
      <c r="O576" s="65"/>
      <c r="P576" s="65"/>
      <c r="Q576" s="65"/>
    </row>
    <row r="577" spans="1:17" ht="14.25" customHeight="1" x14ac:dyDescent="0.25">
      <c r="A577" s="65"/>
      <c r="B577" s="65"/>
      <c r="C577" s="65"/>
      <c r="D577" s="65"/>
      <c r="E577" s="65"/>
      <c r="F577" s="65"/>
      <c r="G577" s="65"/>
      <c r="H577" s="65"/>
      <c r="I577" s="65"/>
      <c r="J577" s="65"/>
      <c r="K577" s="65"/>
      <c r="L577" s="65"/>
      <c r="M577" s="65"/>
      <c r="N577" s="65"/>
      <c r="O577" s="65"/>
      <c r="P577" s="65"/>
      <c r="Q577" s="65"/>
    </row>
    <row r="578" spans="1:17" ht="14.25" customHeight="1" x14ac:dyDescent="0.25">
      <c r="A578" s="65"/>
      <c r="B578" s="65"/>
      <c r="C578" s="65"/>
      <c r="D578" s="65"/>
      <c r="E578" s="65"/>
      <c r="F578" s="65"/>
      <c r="G578" s="65"/>
      <c r="H578" s="65"/>
      <c r="I578" s="65"/>
      <c r="J578" s="65"/>
      <c r="K578" s="65"/>
      <c r="L578" s="65"/>
      <c r="M578" s="65"/>
      <c r="N578" s="65"/>
      <c r="O578" s="65"/>
      <c r="P578" s="65"/>
      <c r="Q578" s="65"/>
    </row>
    <row r="579" spans="1:17" ht="14.25" customHeight="1" x14ac:dyDescent="0.25">
      <c r="A579" s="65"/>
      <c r="B579" s="65"/>
      <c r="C579" s="65"/>
      <c r="D579" s="65"/>
      <c r="E579" s="65"/>
      <c r="F579" s="65"/>
      <c r="G579" s="65"/>
      <c r="H579" s="65"/>
      <c r="I579" s="65"/>
      <c r="J579" s="65"/>
      <c r="K579" s="65"/>
      <c r="L579" s="65"/>
      <c r="M579" s="65"/>
      <c r="N579" s="65"/>
      <c r="O579" s="65"/>
      <c r="P579" s="65"/>
      <c r="Q579" s="65"/>
    </row>
    <row r="580" spans="1:17" ht="14.25" customHeight="1" x14ac:dyDescent="0.25">
      <c r="A580" s="65"/>
      <c r="B580" s="65"/>
      <c r="C580" s="65"/>
      <c r="D580" s="65"/>
      <c r="E580" s="65"/>
      <c r="F580" s="65"/>
      <c r="G580" s="65"/>
      <c r="H580" s="65"/>
      <c r="I580" s="65"/>
      <c r="J580" s="65"/>
      <c r="K580" s="65"/>
      <c r="L580" s="65"/>
      <c r="M580" s="65"/>
      <c r="N580" s="65"/>
      <c r="O580" s="65"/>
      <c r="P580" s="65"/>
      <c r="Q580" s="65"/>
    </row>
    <row r="581" spans="1:17" ht="14.25" customHeight="1" x14ac:dyDescent="0.25">
      <c r="A581" s="65"/>
      <c r="B581" s="65"/>
      <c r="C581" s="65"/>
      <c r="D581" s="65"/>
      <c r="E581" s="65"/>
      <c r="F581" s="65"/>
      <c r="G581" s="65"/>
      <c r="H581" s="65"/>
      <c r="I581" s="65"/>
      <c r="J581" s="65"/>
      <c r="K581" s="65"/>
      <c r="L581" s="65"/>
      <c r="M581" s="65"/>
      <c r="N581" s="65"/>
      <c r="O581" s="65"/>
      <c r="P581" s="65"/>
      <c r="Q581" s="65"/>
    </row>
    <row r="582" spans="1:17" ht="14.25" customHeight="1" x14ac:dyDescent="0.25">
      <c r="A582" s="65"/>
      <c r="B582" s="65"/>
      <c r="C582" s="65"/>
      <c r="D582" s="65"/>
      <c r="E582" s="65"/>
      <c r="F582" s="65"/>
      <c r="G582" s="65"/>
      <c r="H582" s="65"/>
      <c r="I582" s="65"/>
      <c r="J582" s="65"/>
      <c r="K582" s="65"/>
      <c r="L582" s="65"/>
      <c r="M582" s="65"/>
      <c r="N582" s="65"/>
      <c r="O582" s="65"/>
      <c r="P582" s="65"/>
      <c r="Q582" s="65"/>
    </row>
    <row r="583" spans="1:17" ht="14.25" customHeight="1" x14ac:dyDescent="0.25">
      <c r="A583" s="65"/>
      <c r="B583" s="65"/>
      <c r="C583" s="65"/>
      <c r="D583" s="65"/>
      <c r="E583" s="65"/>
      <c r="F583" s="65"/>
      <c r="G583" s="65"/>
      <c r="H583" s="65"/>
      <c r="I583" s="65"/>
      <c r="J583" s="65"/>
      <c r="K583" s="65"/>
      <c r="L583" s="65"/>
      <c r="M583" s="65"/>
      <c r="N583" s="65"/>
      <c r="O583" s="65"/>
      <c r="P583" s="65"/>
      <c r="Q583" s="65"/>
    </row>
    <row r="584" spans="1:17" ht="14.25" customHeight="1" x14ac:dyDescent="0.25">
      <c r="A584" s="65"/>
      <c r="B584" s="65"/>
      <c r="C584" s="65"/>
      <c r="D584" s="65"/>
      <c r="E584" s="65"/>
      <c r="F584" s="65"/>
      <c r="G584" s="65"/>
      <c r="H584" s="65"/>
      <c r="I584" s="65"/>
      <c r="J584" s="65"/>
      <c r="K584" s="65"/>
      <c r="L584" s="65"/>
      <c r="M584" s="65"/>
      <c r="N584" s="65"/>
      <c r="O584" s="65"/>
      <c r="P584" s="65"/>
      <c r="Q584" s="65"/>
    </row>
    <row r="585" spans="1:17" ht="14.25" customHeight="1" x14ac:dyDescent="0.25">
      <c r="A585" s="65"/>
      <c r="B585" s="65"/>
      <c r="C585" s="65"/>
      <c r="D585" s="65"/>
      <c r="E585" s="65"/>
      <c r="F585" s="65"/>
      <c r="G585" s="65"/>
      <c r="H585" s="65"/>
      <c r="I585" s="65"/>
      <c r="J585" s="65"/>
      <c r="K585" s="65"/>
      <c r="L585" s="65"/>
      <c r="M585" s="65"/>
      <c r="N585" s="65"/>
      <c r="O585" s="65"/>
      <c r="P585" s="65"/>
      <c r="Q585" s="65"/>
    </row>
    <row r="586" spans="1:17" ht="14.25" customHeight="1" x14ac:dyDescent="0.25">
      <c r="A586" s="65"/>
      <c r="B586" s="65"/>
      <c r="C586" s="65"/>
      <c r="D586" s="65"/>
      <c r="E586" s="65"/>
      <c r="F586" s="65"/>
      <c r="G586" s="65"/>
      <c r="H586" s="65"/>
      <c r="I586" s="65"/>
      <c r="J586" s="65"/>
      <c r="K586" s="65"/>
      <c r="L586" s="65"/>
      <c r="M586" s="65"/>
      <c r="N586" s="65"/>
      <c r="O586" s="65"/>
      <c r="P586" s="65"/>
      <c r="Q586" s="65"/>
    </row>
    <row r="587" spans="1:17" ht="14.25" customHeight="1" x14ac:dyDescent="0.25">
      <c r="A587" s="65"/>
      <c r="B587" s="65"/>
      <c r="C587" s="65"/>
      <c r="D587" s="65"/>
      <c r="E587" s="65"/>
      <c r="F587" s="65"/>
      <c r="G587" s="65"/>
      <c r="H587" s="65"/>
      <c r="I587" s="65"/>
      <c r="J587" s="65"/>
      <c r="K587" s="65"/>
      <c r="L587" s="65"/>
      <c r="M587" s="65"/>
      <c r="N587" s="65"/>
      <c r="O587" s="65"/>
      <c r="P587" s="65"/>
      <c r="Q587" s="65"/>
    </row>
    <row r="588" spans="1:17" ht="14.25" customHeight="1" x14ac:dyDescent="0.25">
      <c r="A588" s="65"/>
      <c r="B588" s="65"/>
      <c r="C588" s="65"/>
      <c r="D588" s="65"/>
      <c r="E588" s="65"/>
      <c r="F588" s="65"/>
      <c r="G588" s="65"/>
      <c r="H588" s="65"/>
      <c r="I588" s="65"/>
      <c r="J588" s="65"/>
      <c r="K588" s="65"/>
      <c r="L588" s="65"/>
      <c r="M588" s="65"/>
      <c r="N588" s="65"/>
      <c r="O588" s="65"/>
      <c r="P588" s="65"/>
      <c r="Q588" s="65"/>
    </row>
    <row r="589" spans="1:17" ht="14.25" customHeight="1" x14ac:dyDescent="0.25">
      <c r="A589" s="65"/>
      <c r="B589" s="65"/>
      <c r="C589" s="65"/>
      <c r="D589" s="65"/>
      <c r="E589" s="65"/>
      <c r="F589" s="65"/>
      <c r="G589" s="65"/>
      <c r="H589" s="65"/>
      <c r="I589" s="65"/>
      <c r="J589" s="65"/>
      <c r="K589" s="65"/>
      <c r="L589" s="65"/>
      <c r="M589" s="65"/>
      <c r="N589" s="65"/>
      <c r="O589" s="65"/>
      <c r="P589" s="65"/>
      <c r="Q589" s="65"/>
    </row>
    <row r="590" spans="1:17" ht="14.25" customHeight="1" x14ac:dyDescent="0.25">
      <c r="A590" s="65"/>
      <c r="B590" s="65"/>
      <c r="C590" s="65"/>
      <c r="D590" s="65"/>
      <c r="E590" s="65"/>
      <c r="F590" s="65"/>
      <c r="G590" s="65"/>
      <c r="H590" s="65"/>
      <c r="I590" s="65"/>
      <c r="J590" s="65"/>
      <c r="K590" s="65"/>
      <c r="L590" s="65"/>
      <c r="M590" s="65"/>
      <c r="N590" s="65"/>
      <c r="O590" s="65"/>
      <c r="P590" s="65"/>
      <c r="Q590" s="65"/>
    </row>
    <row r="591" spans="1:17" ht="14.25" customHeight="1" x14ac:dyDescent="0.25">
      <c r="A591" s="65"/>
      <c r="B591" s="65"/>
      <c r="C591" s="65"/>
      <c r="D591" s="65"/>
      <c r="E591" s="65"/>
      <c r="F591" s="65"/>
      <c r="G591" s="65"/>
      <c r="H591" s="65"/>
      <c r="I591" s="65"/>
      <c r="J591" s="65"/>
      <c r="K591" s="65"/>
      <c r="L591" s="65"/>
      <c r="M591" s="65"/>
      <c r="N591" s="65"/>
      <c r="O591" s="65"/>
      <c r="P591" s="65"/>
      <c r="Q591" s="65"/>
    </row>
    <row r="592" spans="1:17" ht="14.25" customHeight="1" x14ac:dyDescent="0.25">
      <c r="A592" s="65"/>
      <c r="B592" s="65"/>
      <c r="C592" s="65"/>
      <c r="D592" s="65"/>
      <c r="E592" s="65"/>
      <c r="F592" s="65"/>
      <c r="G592" s="65"/>
      <c r="H592" s="65"/>
      <c r="I592" s="65"/>
      <c r="J592" s="65"/>
      <c r="K592" s="65"/>
      <c r="L592" s="65"/>
      <c r="M592" s="65"/>
      <c r="N592" s="65"/>
      <c r="O592" s="65"/>
      <c r="P592" s="65"/>
      <c r="Q592" s="65"/>
    </row>
    <row r="593" spans="1:17" ht="14.25" customHeight="1" x14ac:dyDescent="0.25">
      <c r="A593" s="65"/>
      <c r="B593" s="65"/>
      <c r="C593" s="65"/>
      <c r="D593" s="65"/>
      <c r="E593" s="65"/>
      <c r="F593" s="65"/>
      <c r="G593" s="65"/>
      <c r="H593" s="65"/>
      <c r="I593" s="65"/>
      <c r="J593" s="65"/>
      <c r="K593" s="65"/>
      <c r="L593" s="65"/>
      <c r="M593" s="65"/>
      <c r="N593" s="65"/>
      <c r="O593" s="65"/>
      <c r="P593" s="65"/>
      <c r="Q593" s="65"/>
    </row>
    <row r="594" spans="1:17" ht="14.25" customHeight="1" x14ac:dyDescent="0.25">
      <c r="A594" s="65"/>
      <c r="B594" s="65"/>
      <c r="C594" s="65"/>
      <c r="D594" s="65"/>
      <c r="E594" s="65"/>
      <c r="F594" s="65"/>
      <c r="G594" s="65"/>
      <c r="H594" s="65"/>
      <c r="I594" s="65"/>
      <c r="J594" s="65"/>
      <c r="K594" s="65"/>
      <c r="L594" s="65"/>
      <c r="M594" s="65"/>
      <c r="N594" s="65"/>
      <c r="O594" s="65"/>
      <c r="P594" s="65"/>
      <c r="Q594" s="65"/>
    </row>
    <row r="595" spans="1:17" ht="14.25" customHeight="1" x14ac:dyDescent="0.25">
      <c r="A595" s="65"/>
      <c r="B595" s="65"/>
      <c r="C595" s="65"/>
      <c r="D595" s="65"/>
      <c r="E595" s="65"/>
      <c r="F595" s="65"/>
      <c r="G595" s="65"/>
      <c r="H595" s="65"/>
      <c r="I595" s="65"/>
      <c r="J595" s="65"/>
      <c r="K595" s="65"/>
      <c r="L595" s="65"/>
      <c r="M595" s="65"/>
      <c r="N595" s="65"/>
      <c r="O595" s="65"/>
      <c r="P595" s="65"/>
      <c r="Q595" s="65"/>
    </row>
    <row r="596" spans="1:17" ht="14.25" customHeight="1" x14ac:dyDescent="0.25">
      <c r="A596" s="65"/>
      <c r="B596" s="65"/>
      <c r="C596" s="65"/>
      <c r="D596" s="65"/>
      <c r="E596" s="65"/>
      <c r="F596" s="65"/>
      <c r="G596" s="65"/>
      <c r="H596" s="65"/>
      <c r="I596" s="65"/>
      <c r="J596" s="65"/>
      <c r="K596" s="65"/>
      <c r="L596" s="65"/>
      <c r="M596" s="65"/>
      <c r="N596" s="65"/>
      <c r="O596" s="65"/>
      <c r="P596" s="65"/>
      <c r="Q596" s="65"/>
    </row>
    <row r="597" spans="1:17" ht="14.25" customHeight="1" x14ac:dyDescent="0.25">
      <c r="A597" s="65"/>
      <c r="B597" s="65"/>
      <c r="C597" s="65"/>
      <c r="D597" s="65"/>
      <c r="E597" s="65"/>
      <c r="F597" s="65"/>
      <c r="G597" s="65"/>
      <c r="H597" s="65"/>
      <c r="I597" s="65"/>
      <c r="J597" s="65"/>
      <c r="K597" s="65"/>
      <c r="L597" s="65"/>
      <c r="M597" s="65"/>
      <c r="N597" s="65"/>
      <c r="O597" s="65"/>
      <c r="P597" s="65"/>
      <c r="Q597" s="65"/>
    </row>
    <row r="598" spans="1:17" ht="14.25" customHeight="1" x14ac:dyDescent="0.25">
      <c r="A598" s="65"/>
      <c r="B598" s="65"/>
      <c r="C598" s="65"/>
      <c r="D598" s="65"/>
      <c r="E598" s="65"/>
      <c r="F598" s="65"/>
      <c r="G598" s="65"/>
      <c r="H598" s="65"/>
      <c r="I598" s="65"/>
      <c r="J598" s="65"/>
      <c r="K598" s="65"/>
      <c r="L598" s="65"/>
      <c r="M598" s="65"/>
      <c r="N598" s="65"/>
      <c r="O598" s="65"/>
      <c r="P598" s="65"/>
      <c r="Q598" s="65"/>
    </row>
    <row r="599" spans="1:17" ht="14.25" customHeight="1" x14ac:dyDescent="0.25">
      <c r="A599" s="65"/>
      <c r="B599" s="65"/>
      <c r="C599" s="65"/>
      <c r="D599" s="65"/>
      <c r="E599" s="65"/>
      <c r="F599" s="65"/>
      <c r="G599" s="65"/>
      <c r="H599" s="65"/>
      <c r="I599" s="65"/>
      <c r="J599" s="65"/>
      <c r="K599" s="65"/>
      <c r="L599" s="65"/>
      <c r="M599" s="65"/>
      <c r="N599" s="65"/>
      <c r="O599" s="65"/>
      <c r="P599" s="65"/>
      <c r="Q599" s="65"/>
    </row>
    <row r="600" spans="1:17" ht="14.25" customHeight="1" x14ac:dyDescent="0.25">
      <c r="A600" s="65"/>
      <c r="B600" s="65"/>
      <c r="C600" s="65"/>
      <c r="D600" s="65"/>
      <c r="E600" s="65"/>
      <c r="F600" s="65"/>
      <c r="G600" s="65"/>
      <c r="H600" s="65"/>
      <c r="I600" s="65"/>
      <c r="J600" s="65"/>
      <c r="K600" s="65"/>
      <c r="L600" s="65"/>
      <c r="M600" s="65"/>
      <c r="N600" s="65"/>
      <c r="O600" s="65"/>
      <c r="P600" s="65"/>
      <c r="Q600" s="65"/>
    </row>
    <row r="601" spans="1:17" ht="14.25" customHeight="1" x14ac:dyDescent="0.25">
      <c r="A601" s="65"/>
      <c r="B601" s="65"/>
      <c r="C601" s="65"/>
      <c r="D601" s="65"/>
      <c r="E601" s="65"/>
      <c r="F601" s="65"/>
      <c r="G601" s="65"/>
      <c r="H601" s="65"/>
      <c r="I601" s="65"/>
      <c r="J601" s="65"/>
      <c r="K601" s="65"/>
      <c r="L601" s="65"/>
      <c r="M601" s="65"/>
      <c r="N601" s="65"/>
      <c r="O601" s="65"/>
      <c r="P601" s="65"/>
      <c r="Q601" s="65"/>
    </row>
    <row r="602" spans="1:17" ht="14.25" customHeight="1" x14ac:dyDescent="0.25">
      <c r="A602" s="65"/>
      <c r="B602" s="65"/>
      <c r="C602" s="65"/>
      <c r="D602" s="65"/>
      <c r="E602" s="65"/>
      <c r="F602" s="65"/>
      <c r="G602" s="65"/>
      <c r="H602" s="65"/>
      <c r="I602" s="65"/>
      <c r="J602" s="65"/>
      <c r="K602" s="65"/>
      <c r="L602" s="65"/>
      <c r="M602" s="65"/>
      <c r="N602" s="65"/>
      <c r="O602" s="65"/>
      <c r="P602" s="65"/>
      <c r="Q602" s="65"/>
    </row>
    <row r="603" spans="1:17" ht="14.25" customHeight="1" x14ac:dyDescent="0.25">
      <c r="A603" s="65"/>
      <c r="B603" s="65"/>
      <c r="C603" s="65"/>
      <c r="D603" s="65"/>
      <c r="E603" s="65"/>
      <c r="F603" s="65"/>
      <c r="G603" s="65"/>
      <c r="H603" s="65"/>
      <c r="I603" s="65"/>
      <c r="J603" s="65"/>
      <c r="K603" s="65"/>
      <c r="L603" s="65"/>
      <c r="M603" s="65"/>
      <c r="N603" s="65"/>
      <c r="O603" s="65"/>
      <c r="P603" s="65"/>
      <c r="Q603" s="65"/>
    </row>
    <row r="604" spans="1:17" ht="14.25" customHeight="1" x14ac:dyDescent="0.25">
      <c r="A604" s="65"/>
      <c r="B604" s="65"/>
      <c r="C604" s="65"/>
      <c r="D604" s="65"/>
      <c r="E604" s="65"/>
      <c r="F604" s="65"/>
      <c r="G604" s="65"/>
      <c r="H604" s="65"/>
      <c r="I604" s="65"/>
      <c r="J604" s="65"/>
      <c r="K604" s="65"/>
      <c r="L604" s="65"/>
      <c r="M604" s="65"/>
      <c r="N604" s="65"/>
      <c r="O604" s="65"/>
      <c r="P604" s="65"/>
      <c r="Q604" s="65"/>
    </row>
    <row r="605" spans="1:17" ht="14.25" customHeight="1" x14ac:dyDescent="0.25">
      <c r="A605" s="65"/>
      <c r="B605" s="65"/>
      <c r="C605" s="65"/>
      <c r="D605" s="65"/>
      <c r="E605" s="65"/>
      <c r="F605" s="65"/>
      <c r="G605" s="65"/>
      <c r="H605" s="65"/>
      <c r="I605" s="65"/>
      <c r="J605" s="65"/>
      <c r="K605" s="65"/>
      <c r="L605" s="65"/>
      <c r="M605" s="65"/>
      <c r="N605" s="65"/>
      <c r="O605" s="65"/>
      <c r="P605" s="65"/>
      <c r="Q605" s="65"/>
    </row>
    <row r="606" spans="1:17" ht="14.25" customHeight="1" x14ac:dyDescent="0.25">
      <c r="A606" s="65"/>
      <c r="B606" s="65"/>
      <c r="C606" s="65"/>
      <c r="D606" s="65"/>
      <c r="E606" s="65"/>
      <c r="F606" s="65"/>
      <c r="G606" s="65"/>
      <c r="H606" s="65"/>
      <c r="I606" s="65"/>
      <c r="J606" s="65"/>
      <c r="K606" s="65"/>
      <c r="L606" s="65"/>
      <c r="M606" s="65"/>
      <c r="N606" s="65"/>
      <c r="O606" s="65"/>
      <c r="P606" s="65"/>
      <c r="Q606" s="65"/>
    </row>
    <row r="607" spans="1:17" ht="14.25" customHeight="1" x14ac:dyDescent="0.25">
      <c r="A607" s="65"/>
      <c r="B607" s="65"/>
      <c r="C607" s="65"/>
      <c r="D607" s="65"/>
      <c r="E607" s="65"/>
      <c r="F607" s="65"/>
      <c r="G607" s="65"/>
      <c r="H607" s="65"/>
      <c r="I607" s="65"/>
      <c r="J607" s="65"/>
      <c r="K607" s="65"/>
      <c r="L607" s="65"/>
      <c r="M607" s="65"/>
      <c r="N607" s="65"/>
      <c r="O607" s="65"/>
      <c r="P607" s="65"/>
      <c r="Q607" s="65"/>
    </row>
    <row r="608" spans="1:17" ht="14.25" customHeight="1" x14ac:dyDescent="0.25">
      <c r="A608" s="65"/>
      <c r="B608" s="65"/>
      <c r="C608" s="65"/>
      <c r="D608" s="65"/>
      <c r="E608" s="65"/>
      <c r="F608" s="65"/>
      <c r="G608" s="65"/>
      <c r="H608" s="65"/>
      <c r="I608" s="65"/>
      <c r="J608" s="65"/>
      <c r="K608" s="65"/>
      <c r="L608" s="65"/>
      <c r="M608" s="65"/>
      <c r="N608" s="65"/>
      <c r="O608" s="65"/>
      <c r="P608" s="65"/>
      <c r="Q608" s="65"/>
    </row>
    <row r="609" spans="1:17" ht="14.25" customHeight="1" x14ac:dyDescent="0.25">
      <c r="A609" s="65"/>
      <c r="B609" s="65"/>
      <c r="C609" s="65"/>
      <c r="D609" s="65"/>
      <c r="E609" s="65"/>
      <c r="F609" s="65"/>
      <c r="G609" s="65"/>
      <c r="H609" s="65"/>
      <c r="I609" s="65"/>
      <c r="J609" s="65"/>
      <c r="K609" s="65"/>
      <c r="L609" s="65"/>
      <c r="M609" s="65"/>
      <c r="N609" s="65"/>
      <c r="O609" s="65"/>
      <c r="P609" s="65"/>
      <c r="Q609" s="65"/>
    </row>
    <row r="610" spans="1:17" ht="14.25" customHeight="1" x14ac:dyDescent="0.25">
      <c r="A610" s="65"/>
      <c r="B610" s="65"/>
      <c r="C610" s="65"/>
      <c r="D610" s="65"/>
      <c r="E610" s="65"/>
      <c r="F610" s="65"/>
      <c r="G610" s="65"/>
      <c r="H610" s="65"/>
      <c r="I610" s="65"/>
      <c r="J610" s="65"/>
      <c r="K610" s="65"/>
      <c r="L610" s="65"/>
      <c r="M610" s="65"/>
      <c r="N610" s="65"/>
      <c r="O610" s="65"/>
      <c r="P610" s="65"/>
      <c r="Q610" s="65"/>
    </row>
    <row r="611" spans="1:17" ht="14.25" customHeight="1" x14ac:dyDescent="0.25">
      <c r="A611" s="65"/>
      <c r="B611" s="65"/>
      <c r="C611" s="65"/>
      <c r="D611" s="65"/>
      <c r="E611" s="65"/>
      <c r="F611" s="65"/>
      <c r="G611" s="65"/>
      <c r="H611" s="65"/>
      <c r="I611" s="65"/>
      <c r="J611" s="65"/>
      <c r="K611" s="65"/>
      <c r="L611" s="65"/>
      <c r="M611" s="65"/>
      <c r="N611" s="65"/>
      <c r="O611" s="65"/>
      <c r="P611" s="65"/>
      <c r="Q611" s="65"/>
    </row>
    <row r="612" spans="1:17" ht="14.25" customHeight="1" x14ac:dyDescent="0.25">
      <c r="A612" s="65"/>
      <c r="B612" s="65"/>
      <c r="C612" s="65"/>
      <c r="D612" s="65"/>
      <c r="E612" s="65"/>
      <c r="F612" s="65"/>
      <c r="G612" s="65"/>
      <c r="H612" s="65"/>
      <c r="I612" s="65"/>
      <c r="J612" s="65"/>
      <c r="K612" s="65"/>
      <c r="L612" s="65"/>
      <c r="M612" s="65"/>
      <c r="N612" s="65"/>
      <c r="O612" s="65"/>
      <c r="P612" s="65"/>
      <c r="Q612" s="65"/>
    </row>
    <row r="613" spans="1:17" ht="14.25" customHeight="1" x14ac:dyDescent="0.25">
      <c r="A613" s="65"/>
      <c r="B613" s="65"/>
      <c r="C613" s="65"/>
      <c r="D613" s="65"/>
      <c r="E613" s="65"/>
      <c r="F613" s="65"/>
      <c r="G613" s="65"/>
      <c r="H613" s="65"/>
      <c r="I613" s="65"/>
      <c r="J613" s="65"/>
      <c r="K613" s="65"/>
      <c r="L613" s="65"/>
      <c r="M613" s="65"/>
      <c r="N613" s="65"/>
      <c r="O613" s="65"/>
      <c r="P613" s="65"/>
      <c r="Q613" s="65"/>
    </row>
    <row r="614" spans="1:17" ht="14.25" customHeight="1" x14ac:dyDescent="0.25">
      <c r="A614" s="65"/>
      <c r="B614" s="65"/>
      <c r="C614" s="65"/>
      <c r="D614" s="65"/>
      <c r="E614" s="65"/>
      <c r="F614" s="65"/>
      <c r="G614" s="65"/>
      <c r="H614" s="65"/>
      <c r="I614" s="65"/>
      <c r="J614" s="65"/>
      <c r="K614" s="65"/>
      <c r="L614" s="65"/>
      <c r="M614" s="65"/>
      <c r="N614" s="65"/>
      <c r="O614" s="65"/>
      <c r="P614" s="65"/>
      <c r="Q614" s="65"/>
    </row>
    <row r="615" spans="1:17" ht="14.25" customHeight="1" x14ac:dyDescent="0.25">
      <c r="A615" s="65"/>
      <c r="B615" s="65"/>
      <c r="C615" s="65"/>
      <c r="D615" s="65"/>
      <c r="E615" s="65"/>
      <c r="F615" s="65"/>
      <c r="G615" s="65"/>
      <c r="H615" s="65"/>
      <c r="I615" s="65"/>
      <c r="J615" s="65"/>
      <c r="K615" s="65"/>
      <c r="L615" s="65"/>
      <c r="M615" s="65"/>
      <c r="N615" s="65"/>
      <c r="O615" s="65"/>
      <c r="P615" s="65"/>
      <c r="Q615" s="65"/>
    </row>
    <row r="616" spans="1:17" ht="14.25" customHeight="1" x14ac:dyDescent="0.25">
      <c r="A616" s="65"/>
      <c r="B616" s="65"/>
      <c r="C616" s="65"/>
      <c r="D616" s="65"/>
      <c r="E616" s="65"/>
      <c r="F616" s="65"/>
      <c r="G616" s="65"/>
      <c r="H616" s="65"/>
      <c r="I616" s="65"/>
      <c r="J616" s="65"/>
      <c r="K616" s="65"/>
      <c r="L616" s="65"/>
      <c r="M616" s="65"/>
      <c r="N616" s="65"/>
      <c r="O616" s="65"/>
      <c r="P616" s="65"/>
      <c r="Q616" s="65"/>
    </row>
    <row r="617" spans="1:17" ht="15.75" customHeight="1" x14ac:dyDescent="0.25"/>
    <row r="618" spans="1:17" ht="15.75" customHeight="1" x14ac:dyDescent="0.25"/>
    <row r="619" spans="1:17" ht="15.75" customHeight="1" x14ac:dyDescent="0.25"/>
    <row r="620" spans="1:17" ht="15.75" customHeight="1" x14ac:dyDescent="0.25"/>
    <row r="621" spans="1:17" ht="15.75" customHeight="1" x14ac:dyDescent="0.25"/>
    <row r="622" spans="1:17" ht="15.75" customHeight="1" x14ac:dyDescent="0.25"/>
    <row r="623" spans="1:17" ht="15.75" customHeight="1" x14ac:dyDescent="0.25"/>
    <row r="624" spans="1:17"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78">
    <mergeCell ref="E32:F32"/>
    <mergeCell ref="A34:J34"/>
    <mergeCell ref="E35:F35"/>
    <mergeCell ref="A38:J38"/>
    <mergeCell ref="C39:D39"/>
    <mergeCell ref="E39:F39"/>
    <mergeCell ref="C40:D40"/>
    <mergeCell ref="E40:F40"/>
    <mergeCell ref="A42:J42"/>
    <mergeCell ref="C35:D35"/>
    <mergeCell ref="C36:D36"/>
    <mergeCell ref="E36:F36"/>
    <mergeCell ref="C32:D32"/>
    <mergeCell ref="C43:D43"/>
    <mergeCell ref="E43:F43"/>
    <mergeCell ref="C44:D44"/>
    <mergeCell ref="E44:F44"/>
    <mergeCell ref="A46:J46"/>
    <mergeCell ref="A1:E1"/>
    <mergeCell ref="A3:L3"/>
    <mergeCell ref="N3:P3"/>
    <mergeCell ref="C6:D6"/>
    <mergeCell ref="M6:O6"/>
    <mergeCell ref="C7:D7"/>
    <mergeCell ref="M7:O7"/>
    <mergeCell ref="C8:D8"/>
    <mergeCell ref="C11:D11"/>
    <mergeCell ref="E11:F11"/>
    <mergeCell ref="C12:D12"/>
    <mergeCell ref="E12:F12"/>
    <mergeCell ref="C15:D15"/>
    <mergeCell ref="E15:F15"/>
    <mergeCell ref="C16:D16"/>
    <mergeCell ref="E16:F16"/>
    <mergeCell ref="A18:H18"/>
    <mergeCell ref="C19:D19"/>
    <mergeCell ref="E19:F19"/>
    <mergeCell ref="E20:F20"/>
    <mergeCell ref="A22:H22"/>
    <mergeCell ref="E23:F23"/>
    <mergeCell ref="E24:F24"/>
    <mergeCell ref="A26:I26"/>
    <mergeCell ref="E27:F27"/>
    <mergeCell ref="E28:F28"/>
    <mergeCell ref="A30:J30"/>
    <mergeCell ref="E31:F31"/>
    <mergeCell ref="C20:D20"/>
    <mergeCell ref="C23:D23"/>
    <mergeCell ref="C24:D24"/>
    <mergeCell ref="C27:D27"/>
    <mergeCell ref="C28:D28"/>
    <mergeCell ref="C31:D31"/>
    <mergeCell ref="C47:D47"/>
    <mergeCell ref="E47:F47"/>
    <mergeCell ref="C48:D48"/>
    <mergeCell ref="E48:F48"/>
    <mergeCell ref="A50:L50"/>
    <mergeCell ref="C52:O52"/>
    <mergeCell ref="C53:J53"/>
    <mergeCell ref="C142:D142"/>
    <mergeCell ref="C143:D143"/>
    <mergeCell ref="E143:F143"/>
    <mergeCell ref="C135:D135"/>
    <mergeCell ref="C138:D138"/>
    <mergeCell ref="E138:F138"/>
    <mergeCell ref="C139:D139"/>
    <mergeCell ref="E139:F139"/>
    <mergeCell ref="A141:H141"/>
    <mergeCell ref="E142:F142"/>
    <mergeCell ref="C54:J54"/>
    <mergeCell ref="C55:J55"/>
    <mergeCell ref="C56:J56"/>
    <mergeCell ref="C57:J57"/>
    <mergeCell ref="C58:J58"/>
    <mergeCell ref="C59:J59"/>
    <mergeCell ref="C60:J60"/>
    <mergeCell ref="C61:J61"/>
    <mergeCell ref="A86:J86"/>
    <mergeCell ref="C87:D87"/>
    <mergeCell ref="E87:F87"/>
    <mergeCell ref="C88:D88"/>
    <mergeCell ref="E88:F88"/>
    <mergeCell ref="A90:I90"/>
    <mergeCell ref="C91:D91"/>
    <mergeCell ref="E91:F91"/>
    <mergeCell ref="C92:D92"/>
    <mergeCell ref="E92:F92"/>
    <mergeCell ref="A95:I95"/>
    <mergeCell ref="C96:D96"/>
    <mergeCell ref="E96:F96"/>
    <mergeCell ref="C97:D97"/>
    <mergeCell ref="E97:F97"/>
    <mergeCell ref="A99:I99"/>
    <mergeCell ref="C100:D100"/>
    <mergeCell ref="E100:F100"/>
    <mergeCell ref="E101:F101"/>
    <mergeCell ref="A103:I103"/>
    <mergeCell ref="C101:D101"/>
    <mergeCell ref="C104:D104"/>
    <mergeCell ref="E104:F104"/>
    <mergeCell ref="C105:D105"/>
    <mergeCell ref="E105:F105"/>
    <mergeCell ref="C108:P113"/>
    <mergeCell ref="A116:P116"/>
    <mergeCell ref="A127:L127"/>
    <mergeCell ref="N127:P127"/>
    <mergeCell ref="M130:O130"/>
    <mergeCell ref="M131:O131"/>
    <mergeCell ref="C134:D134"/>
    <mergeCell ref="E134:F134"/>
    <mergeCell ref="E135:F135"/>
    <mergeCell ref="A145:H145"/>
    <mergeCell ref="C146:D146"/>
    <mergeCell ref="E146:F146"/>
    <mergeCell ref="C147:D147"/>
    <mergeCell ref="E147:F147"/>
    <mergeCell ref="A149:I149"/>
    <mergeCell ref="E150:F150"/>
    <mergeCell ref="E210:F210"/>
    <mergeCell ref="A212:I212"/>
    <mergeCell ref="C213:D213"/>
    <mergeCell ref="E213:F213"/>
    <mergeCell ref="C214:D214"/>
    <mergeCell ref="E214:F214"/>
    <mergeCell ref="C150:D150"/>
    <mergeCell ref="C151:D151"/>
    <mergeCell ref="E151:F151"/>
    <mergeCell ref="A153:J153"/>
    <mergeCell ref="C154:D154"/>
    <mergeCell ref="E154:F154"/>
    <mergeCell ref="C155:D155"/>
    <mergeCell ref="E155:F155"/>
    <mergeCell ref="A157:J157"/>
    <mergeCell ref="C158:D158"/>
    <mergeCell ref="E158:F158"/>
    <mergeCell ref="C159:D159"/>
    <mergeCell ref="E159:F159"/>
    <mergeCell ref="A161:J161"/>
    <mergeCell ref="C226:P231"/>
    <mergeCell ref="A234:P234"/>
    <mergeCell ref="C218:D218"/>
    <mergeCell ref="E218:F218"/>
    <mergeCell ref="C219:D219"/>
    <mergeCell ref="E219:F219"/>
    <mergeCell ref="A221:I221"/>
    <mergeCell ref="C222:D222"/>
    <mergeCell ref="E222:F222"/>
    <mergeCell ref="C162:D162"/>
    <mergeCell ref="E162:F162"/>
    <mergeCell ref="C163:D163"/>
    <mergeCell ref="E163:F163"/>
    <mergeCell ref="A165:J165"/>
    <mergeCell ref="C166:D166"/>
    <mergeCell ref="E166:F166"/>
    <mergeCell ref="C167:D167"/>
    <mergeCell ref="E167:F167"/>
    <mergeCell ref="A169:J169"/>
    <mergeCell ref="C170:D170"/>
    <mergeCell ref="E170:F170"/>
    <mergeCell ref="C171:D171"/>
    <mergeCell ref="E171:F171"/>
    <mergeCell ref="A173:L173"/>
    <mergeCell ref="C175:J175"/>
    <mergeCell ref="C176:J176"/>
    <mergeCell ref="C177:J177"/>
    <mergeCell ref="C210:D210"/>
    <mergeCell ref="C223:D223"/>
    <mergeCell ref="E223:F223"/>
    <mergeCell ref="C178:J178"/>
    <mergeCell ref="C179:J179"/>
    <mergeCell ref="C180:J180"/>
    <mergeCell ref="C181:J181"/>
    <mergeCell ref="C182:J182"/>
    <mergeCell ref="C183:J183"/>
    <mergeCell ref="A208:J208"/>
    <mergeCell ref="C209:D209"/>
    <mergeCell ref="E209:F209"/>
    <mergeCell ref="A217:I217"/>
  </mergeCells>
  <pageMargins left="0.70866141732283472" right="0.70866141732283472" top="1.3385826771653544" bottom="0.74803149606299213" header="0" footer="0"/>
  <pageSetup scale="75" orientation="portrait" r:id="rId1"/>
  <headerFooter>
    <oddHeader>&amp;L
&amp;G&amp;C&amp;"Arial,Negrita"&amp;12 
PROYECTO I+D+i&amp;R&amp;"Arial,Negrita"&amp;10
Corporación Autónoma Regional de Cundinamarca 
Dirección Técnico Científica y de Modelamiento Ambiental</oddHeader>
    <oddFooter>&amp;RPágina &amp;P de</oddFooter>
  </headerFooter>
  <rowBreaks count="2" manualBreakCount="2">
    <brk id="85" man="1"/>
    <brk id="207" man="1"/>
  </rowBreaks>
  <colBreaks count="1" manualBreakCount="1">
    <brk id="16" man="1"/>
  </colBreaks>
  <drawing r:id="rId2"/>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J1000"/>
  <sheetViews>
    <sheetView view="pageLayout" topLeftCell="A31" zoomScaleNormal="100" workbookViewId="0">
      <selection activeCell="A14" sqref="A14:D14"/>
    </sheetView>
  </sheetViews>
  <sheetFormatPr defaultColWidth="14.44140625" defaultRowHeight="15" customHeight="1" x14ac:dyDescent="0.25"/>
  <cols>
    <col min="1" max="1" width="16.77734375" style="1" customWidth="1"/>
    <col min="2" max="2" width="23.77734375" style="1" customWidth="1"/>
    <col min="3" max="3" width="15.44140625" style="1" customWidth="1"/>
    <col min="4" max="4" width="11.77734375" style="1" customWidth="1"/>
    <col min="5" max="5" width="6.77734375" style="1" customWidth="1"/>
    <col min="6" max="6" width="6" style="1" customWidth="1"/>
    <col min="7" max="7" width="7.21875" style="1" customWidth="1"/>
    <col min="8" max="10" width="10.77734375" style="1" customWidth="1"/>
    <col min="11" max="16384" width="14.44140625" style="1"/>
  </cols>
  <sheetData>
    <row r="1" spans="1:10" ht="21" customHeight="1" x14ac:dyDescent="0.25">
      <c r="A1" s="489" t="s">
        <v>679</v>
      </c>
      <c r="B1" s="424"/>
      <c r="C1" s="424"/>
    </row>
    <row r="2" spans="1:10" ht="15.6" x14ac:dyDescent="0.25">
      <c r="A2" s="759" t="s">
        <v>531</v>
      </c>
      <c r="B2" s="424"/>
      <c r="C2" s="424"/>
      <c r="D2" s="424"/>
      <c r="E2" s="424"/>
      <c r="F2" s="424"/>
      <c r="G2" s="424"/>
      <c r="H2" s="424"/>
      <c r="I2" s="424"/>
      <c r="J2" s="424"/>
    </row>
    <row r="3" spans="1:10" ht="13.8" x14ac:dyDescent="0.25">
      <c r="A3" s="99"/>
    </row>
    <row r="4" spans="1:10" ht="30" customHeight="1" x14ac:dyDescent="0.25">
      <c r="A4" s="98" t="s">
        <v>532</v>
      </c>
      <c r="B4" s="760"/>
      <c r="C4" s="518"/>
      <c r="D4" s="518"/>
      <c r="E4" s="518"/>
      <c r="F4" s="518"/>
      <c r="G4" s="518"/>
      <c r="H4" s="518"/>
      <c r="I4" s="519"/>
    </row>
    <row r="5" spans="1:10" ht="32.25" customHeight="1" x14ac:dyDescent="0.25">
      <c r="A5" s="98" t="s">
        <v>533</v>
      </c>
      <c r="B5" s="760"/>
      <c r="C5" s="518"/>
      <c r="D5" s="518"/>
      <c r="E5" s="518"/>
      <c r="F5" s="518"/>
      <c r="G5" s="518"/>
      <c r="H5" s="518"/>
      <c r="I5" s="519"/>
    </row>
    <row r="6" spans="1:10" ht="13.8" x14ac:dyDescent="0.25">
      <c r="A6" s="99"/>
    </row>
    <row r="7" spans="1:10" ht="13.8" x14ac:dyDescent="0.25">
      <c r="A7" s="100"/>
    </row>
    <row r="8" spans="1:10" ht="13.8" x14ac:dyDescent="0.25">
      <c r="A8" s="101"/>
      <c r="B8" s="101"/>
      <c r="C8" s="101"/>
      <c r="E8" s="539" t="s">
        <v>534</v>
      </c>
      <c r="F8" s="518"/>
      <c r="G8" s="518"/>
      <c r="H8" s="518"/>
      <c r="I8" s="519"/>
    </row>
    <row r="9" spans="1:10" ht="13.8" x14ac:dyDescent="0.25">
      <c r="A9" s="100"/>
      <c r="E9" s="395" t="s">
        <v>535</v>
      </c>
      <c r="F9" s="395" t="s">
        <v>536</v>
      </c>
      <c r="G9" s="395" t="s">
        <v>537</v>
      </c>
      <c r="H9" s="758" t="s">
        <v>538</v>
      </c>
      <c r="I9" s="527"/>
    </row>
    <row r="10" spans="1:10" ht="13.8" x14ac:dyDescent="0.25">
      <c r="A10" s="753" t="s">
        <v>539</v>
      </c>
      <c r="B10" s="518"/>
      <c r="C10" s="518"/>
      <c r="D10" s="519"/>
      <c r="E10" s="396"/>
      <c r="F10" s="396"/>
      <c r="G10" s="397"/>
      <c r="H10" s="539"/>
      <c r="I10" s="519"/>
    </row>
    <row r="11" spans="1:10" ht="13.8" x14ac:dyDescent="0.25">
      <c r="A11" s="753" t="s">
        <v>540</v>
      </c>
      <c r="B11" s="518"/>
      <c r="C11" s="518"/>
      <c r="D11" s="519"/>
      <c r="E11" s="396"/>
      <c r="F11" s="396"/>
      <c r="G11" s="397"/>
      <c r="H11" s="539"/>
      <c r="I11" s="519"/>
    </row>
    <row r="12" spans="1:10" ht="13.8" x14ac:dyDescent="0.25">
      <c r="A12" s="753" t="s">
        <v>541</v>
      </c>
      <c r="B12" s="518"/>
      <c r="C12" s="518"/>
      <c r="D12" s="519"/>
      <c r="E12" s="396"/>
      <c r="F12" s="396"/>
      <c r="G12" s="397"/>
      <c r="H12" s="539"/>
      <c r="I12" s="519"/>
    </row>
    <row r="13" spans="1:10" ht="13.8" x14ac:dyDescent="0.25">
      <c r="A13" s="753" t="s">
        <v>542</v>
      </c>
      <c r="B13" s="518"/>
      <c r="C13" s="518"/>
      <c r="D13" s="519"/>
      <c r="E13" s="396"/>
      <c r="F13" s="396"/>
      <c r="G13" s="397"/>
      <c r="H13" s="539"/>
      <c r="I13" s="519"/>
    </row>
    <row r="14" spans="1:10" ht="13.8" x14ac:dyDescent="0.25">
      <c r="A14" s="753" t="s">
        <v>543</v>
      </c>
      <c r="B14" s="518"/>
      <c r="C14" s="518"/>
      <c r="D14" s="519"/>
      <c r="E14" s="396"/>
      <c r="F14" s="396"/>
      <c r="G14" s="397"/>
      <c r="H14" s="539"/>
      <c r="I14" s="519"/>
    </row>
    <row r="15" spans="1:10" ht="13.8" x14ac:dyDescent="0.25">
      <c r="A15" s="753" t="s">
        <v>544</v>
      </c>
      <c r="B15" s="518"/>
      <c r="C15" s="518"/>
      <c r="D15" s="519"/>
      <c r="E15" s="398"/>
      <c r="F15" s="396"/>
      <c r="G15" s="397"/>
      <c r="H15" s="539"/>
      <c r="I15" s="519"/>
    </row>
    <row r="16" spans="1:10" ht="13.8" x14ac:dyDescent="0.25">
      <c r="A16" s="753" t="s">
        <v>545</v>
      </c>
      <c r="B16" s="518"/>
      <c r="C16" s="518"/>
      <c r="D16" s="519"/>
      <c r="E16" s="396"/>
      <c r="F16" s="396"/>
      <c r="G16" s="397"/>
      <c r="H16" s="539"/>
      <c r="I16" s="519"/>
    </row>
    <row r="17" spans="1:9" ht="15.75" customHeight="1" x14ac:dyDescent="0.25">
      <c r="A17" s="753" t="s">
        <v>546</v>
      </c>
      <c r="B17" s="518"/>
      <c r="C17" s="518"/>
      <c r="D17" s="519"/>
      <c r="E17" s="396"/>
      <c r="F17" s="396"/>
      <c r="G17" s="397"/>
      <c r="H17" s="539"/>
      <c r="I17" s="519"/>
    </row>
    <row r="18" spans="1:9" ht="15.75" customHeight="1" x14ac:dyDescent="0.25">
      <c r="A18" s="753" t="s">
        <v>547</v>
      </c>
      <c r="B18" s="518"/>
      <c r="C18" s="518"/>
      <c r="D18" s="519"/>
      <c r="E18" s="396"/>
      <c r="F18" s="396"/>
      <c r="G18" s="397"/>
      <c r="H18" s="539"/>
      <c r="I18" s="519"/>
    </row>
    <row r="19" spans="1:9" ht="13.8" x14ac:dyDescent="0.25">
      <c r="A19" s="753" t="s">
        <v>548</v>
      </c>
      <c r="B19" s="518"/>
      <c r="C19" s="518"/>
      <c r="D19" s="519"/>
      <c r="E19" s="396"/>
      <c r="F19" s="396"/>
      <c r="G19" s="397"/>
      <c r="H19" s="539"/>
      <c r="I19" s="519"/>
    </row>
    <row r="20" spans="1:9" ht="13.8" x14ac:dyDescent="0.25">
      <c r="A20" s="753" t="s">
        <v>549</v>
      </c>
      <c r="B20" s="518"/>
      <c r="C20" s="518"/>
      <c r="D20" s="519"/>
      <c r="E20" s="396"/>
      <c r="F20" s="396"/>
      <c r="G20" s="397"/>
      <c r="H20" s="539"/>
      <c r="I20" s="519"/>
    </row>
    <row r="21" spans="1:9" ht="15.75" customHeight="1" x14ac:dyDescent="0.25">
      <c r="A21" s="753" t="s">
        <v>550</v>
      </c>
      <c r="B21" s="518"/>
      <c r="C21" s="518"/>
      <c r="D21" s="519"/>
      <c r="E21" s="396"/>
      <c r="F21" s="396"/>
      <c r="G21" s="397"/>
      <c r="H21" s="539"/>
      <c r="I21" s="519"/>
    </row>
    <row r="22" spans="1:9" ht="15.75" customHeight="1" x14ac:dyDescent="0.25">
      <c r="A22" s="753" t="s">
        <v>551</v>
      </c>
      <c r="B22" s="518"/>
      <c r="C22" s="518"/>
      <c r="D22" s="519"/>
      <c r="E22" s="396"/>
      <c r="F22" s="396"/>
      <c r="G22" s="397"/>
      <c r="H22" s="539"/>
      <c r="I22" s="519"/>
    </row>
    <row r="23" spans="1:9" ht="15.75" customHeight="1" x14ac:dyDescent="0.25">
      <c r="A23" s="753" t="s">
        <v>552</v>
      </c>
      <c r="B23" s="518"/>
      <c r="C23" s="518"/>
      <c r="D23" s="519"/>
      <c r="E23" s="396"/>
      <c r="F23" s="396"/>
      <c r="G23" s="397"/>
      <c r="H23" s="539"/>
      <c r="I23" s="519"/>
    </row>
    <row r="24" spans="1:9" ht="15.75" customHeight="1" x14ac:dyDescent="0.25">
      <c r="A24" s="753" t="s">
        <v>553</v>
      </c>
      <c r="B24" s="518"/>
      <c r="C24" s="518"/>
      <c r="D24" s="519"/>
      <c r="E24" s="396"/>
      <c r="F24" s="396"/>
      <c r="G24" s="397"/>
      <c r="H24" s="539"/>
      <c r="I24" s="519"/>
    </row>
    <row r="25" spans="1:9" ht="15.75" customHeight="1" x14ac:dyDescent="0.25">
      <c r="A25" s="102"/>
    </row>
    <row r="26" spans="1:9" ht="15.75" customHeight="1" x14ac:dyDescent="0.25">
      <c r="A26" s="103" t="s">
        <v>554</v>
      </c>
    </row>
    <row r="27" spans="1:9" ht="15.75" customHeight="1" x14ac:dyDescent="0.25">
      <c r="A27" s="754"/>
      <c r="B27" s="523"/>
      <c r="C27" s="523"/>
      <c r="D27" s="523"/>
      <c r="E27" s="523"/>
      <c r="F27" s="523"/>
      <c r="G27" s="523"/>
      <c r="H27" s="523"/>
      <c r="I27" s="524"/>
    </row>
    <row r="28" spans="1:9" ht="15.75" customHeight="1" x14ac:dyDescent="0.25">
      <c r="A28" s="437"/>
      <c r="B28" s="424"/>
      <c r="C28" s="424"/>
      <c r="D28" s="424"/>
      <c r="E28" s="424"/>
      <c r="F28" s="424"/>
      <c r="G28" s="424"/>
      <c r="H28" s="424"/>
      <c r="I28" s="530"/>
    </row>
    <row r="29" spans="1:9" ht="15.75" customHeight="1" x14ac:dyDescent="0.25">
      <c r="A29" s="437"/>
      <c r="B29" s="424"/>
      <c r="C29" s="424"/>
      <c r="D29" s="424"/>
      <c r="E29" s="424"/>
      <c r="F29" s="424"/>
      <c r="G29" s="424"/>
      <c r="H29" s="424"/>
      <c r="I29" s="530"/>
    </row>
    <row r="30" spans="1:9" ht="15.75" customHeight="1" x14ac:dyDescent="0.25">
      <c r="A30" s="437"/>
      <c r="B30" s="424"/>
      <c r="C30" s="424"/>
      <c r="D30" s="424"/>
      <c r="E30" s="424"/>
      <c r="F30" s="424"/>
      <c r="G30" s="424"/>
      <c r="H30" s="424"/>
      <c r="I30" s="530"/>
    </row>
    <row r="31" spans="1:9" ht="15.75" customHeight="1" x14ac:dyDescent="0.25">
      <c r="A31" s="437"/>
      <c r="B31" s="424"/>
      <c r="C31" s="424"/>
      <c r="D31" s="424"/>
      <c r="E31" s="424"/>
      <c r="F31" s="424"/>
      <c r="G31" s="424"/>
      <c r="H31" s="424"/>
      <c r="I31" s="530"/>
    </row>
    <row r="32" spans="1:9" ht="15.75" customHeight="1" x14ac:dyDescent="0.25">
      <c r="A32" s="437"/>
      <c r="B32" s="424"/>
      <c r="C32" s="424"/>
      <c r="D32" s="424"/>
      <c r="E32" s="424"/>
      <c r="F32" s="424"/>
      <c r="G32" s="424"/>
      <c r="H32" s="424"/>
      <c r="I32" s="530"/>
    </row>
    <row r="33" spans="1:9" ht="15.75" customHeight="1" x14ac:dyDescent="0.25">
      <c r="A33" s="437"/>
      <c r="B33" s="424"/>
      <c r="C33" s="424"/>
      <c r="D33" s="424"/>
      <c r="E33" s="424"/>
      <c r="F33" s="424"/>
      <c r="G33" s="424"/>
      <c r="H33" s="424"/>
      <c r="I33" s="530"/>
    </row>
    <row r="34" spans="1:9" ht="15.75" customHeight="1" x14ac:dyDescent="0.25">
      <c r="A34" s="525"/>
      <c r="B34" s="526"/>
      <c r="C34" s="526"/>
      <c r="D34" s="526"/>
      <c r="E34" s="526"/>
      <c r="F34" s="526"/>
      <c r="G34" s="526"/>
      <c r="H34" s="526"/>
      <c r="I34" s="527"/>
    </row>
    <row r="35" spans="1:9" ht="15.75" customHeight="1" x14ac:dyDescent="0.25"/>
    <row r="36" spans="1:9" ht="15.75" customHeight="1" x14ac:dyDescent="0.25">
      <c r="A36" s="98" t="s">
        <v>555</v>
      </c>
      <c r="B36" s="755"/>
      <c r="C36" s="518"/>
      <c r="D36" s="518"/>
      <c r="E36" s="518"/>
      <c r="F36" s="518"/>
      <c r="G36" s="518"/>
      <c r="H36" s="518"/>
      <c r="I36" s="519"/>
    </row>
    <row r="37" spans="1:9" ht="15.75" customHeight="1" x14ac:dyDescent="0.25">
      <c r="B37" s="756"/>
      <c r="C37" s="424"/>
      <c r="D37" s="424"/>
      <c r="E37" s="424"/>
      <c r="F37" s="424"/>
      <c r="G37" s="424"/>
    </row>
    <row r="38" spans="1:9" ht="42" customHeight="1" x14ac:dyDescent="0.25">
      <c r="B38" s="757" t="s">
        <v>556</v>
      </c>
      <c r="C38" s="518"/>
      <c r="D38" s="519"/>
      <c r="E38" s="757" t="s">
        <v>557</v>
      </c>
      <c r="F38" s="518"/>
      <c r="G38" s="518"/>
      <c r="H38" s="518"/>
      <c r="I38" s="519"/>
    </row>
    <row r="39" spans="1:9" ht="39" customHeight="1" x14ac:dyDescent="0.25">
      <c r="A39" s="104" t="s">
        <v>558</v>
      </c>
      <c r="B39" s="757"/>
      <c r="C39" s="518"/>
      <c r="D39" s="519"/>
      <c r="E39" s="757"/>
      <c r="F39" s="518"/>
      <c r="G39" s="518"/>
      <c r="H39" s="518"/>
      <c r="I39" s="519"/>
    </row>
    <row r="40" spans="1:9" ht="48.75" customHeight="1" x14ac:dyDescent="0.25">
      <c r="A40" s="104" t="s">
        <v>559</v>
      </c>
      <c r="B40" s="757"/>
      <c r="C40" s="518"/>
      <c r="D40" s="519"/>
      <c r="E40" s="757"/>
      <c r="F40" s="518"/>
      <c r="G40" s="518"/>
      <c r="H40" s="518"/>
      <c r="I40" s="519"/>
    </row>
    <row r="41" spans="1:9" ht="34.5" customHeight="1" x14ac:dyDescent="0.25">
      <c r="A41" s="104" t="s">
        <v>560</v>
      </c>
      <c r="B41" s="757"/>
      <c r="C41" s="518"/>
      <c r="D41" s="519"/>
      <c r="E41" s="757"/>
      <c r="F41" s="518"/>
      <c r="G41" s="518"/>
      <c r="H41" s="518"/>
      <c r="I41" s="519"/>
    </row>
    <row r="42" spans="1:9" ht="54.75" customHeight="1" x14ac:dyDescent="0.25">
      <c r="A42" s="104" t="s">
        <v>561</v>
      </c>
      <c r="B42" s="757"/>
      <c r="C42" s="518"/>
      <c r="D42" s="519"/>
      <c r="E42" s="757"/>
      <c r="F42" s="518"/>
      <c r="G42" s="518"/>
      <c r="H42" s="518"/>
      <c r="I42" s="519"/>
    </row>
    <row r="43" spans="1:9" ht="15.75" customHeight="1" x14ac:dyDescent="0.25">
      <c r="A43" s="105"/>
    </row>
    <row r="44" spans="1:9" ht="28.5" customHeight="1" x14ac:dyDescent="0.25">
      <c r="A44" s="752" t="s">
        <v>562</v>
      </c>
      <c r="B44" s="424"/>
      <c r="C44" s="424"/>
      <c r="D44" s="424"/>
      <c r="E44" s="424"/>
      <c r="F44" s="424"/>
      <c r="G44" s="424"/>
      <c r="H44" s="424"/>
      <c r="I44" s="424"/>
    </row>
    <row r="45" spans="1:9" ht="15.75" customHeight="1" x14ac:dyDescent="0.25"/>
    <row r="46" spans="1:9" ht="15.75" customHeight="1" x14ac:dyDescent="0.25"/>
    <row r="47" spans="1:9" ht="15.75" customHeight="1" x14ac:dyDescent="0.25"/>
    <row r="48" spans="1:9"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50">
    <mergeCell ref="A1:C1"/>
    <mergeCell ref="A2:J2"/>
    <mergeCell ref="B4:I4"/>
    <mergeCell ref="B5:I5"/>
    <mergeCell ref="E8:I8"/>
    <mergeCell ref="H13:I13"/>
    <mergeCell ref="H14:I14"/>
    <mergeCell ref="H9:I9"/>
    <mergeCell ref="H10:I10"/>
    <mergeCell ref="A10:D10"/>
    <mergeCell ref="A11:D11"/>
    <mergeCell ref="A12:D12"/>
    <mergeCell ref="H11:I11"/>
    <mergeCell ref="H12:I12"/>
    <mergeCell ref="A23:D23"/>
    <mergeCell ref="A13:D13"/>
    <mergeCell ref="A14:D14"/>
    <mergeCell ref="A15:D15"/>
    <mergeCell ref="A16:D16"/>
    <mergeCell ref="A17:D17"/>
    <mergeCell ref="A18:D18"/>
    <mergeCell ref="H23:I23"/>
    <mergeCell ref="H19:I19"/>
    <mergeCell ref="H20:I20"/>
    <mergeCell ref="H21:I21"/>
    <mergeCell ref="H24:I24"/>
    <mergeCell ref="H15:I15"/>
    <mergeCell ref="A19:D19"/>
    <mergeCell ref="A20:D20"/>
    <mergeCell ref="A21:D21"/>
    <mergeCell ref="A22:D22"/>
    <mergeCell ref="H22:I22"/>
    <mergeCell ref="H18:I18"/>
    <mergeCell ref="H16:I16"/>
    <mergeCell ref="H17:I17"/>
    <mergeCell ref="A44:I44"/>
    <mergeCell ref="A24:D24"/>
    <mergeCell ref="A27:I34"/>
    <mergeCell ref="B36:I36"/>
    <mergeCell ref="B37:G37"/>
    <mergeCell ref="B38:D38"/>
    <mergeCell ref="E38:I38"/>
    <mergeCell ref="E39:I39"/>
    <mergeCell ref="B39:D39"/>
    <mergeCell ref="B40:D40"/>
    <mergeCell ref="B41:D41"/>
    <mergeCell ref="B42:D42"/>
    <mergeCell ref="E40:I40"/>
    <mergeCell ref="E41:I41"/>
    <mergeCell ref="E42:I42"/>
  </mergeCells>
  <pageMargins left="0.70866141732283472" right="0.70866141732283472" top="1.3385826771653544" bottom="0.74803149606299213" header="0" footer="0"/>
  <pageSetup scale="75" fitToHeight="0" orientation="portrait" r:id="rId1"/>
  <headerFooter>
    <oddHeader>&amp;L
&amp;G&amp;C&amp;"Arial,Negrita"&amp;12 
PROYECTO I+D+i&amp;R&amp;"Arial,Negrita"&amp;10
Corporación Autónoma Regional de Cundinamarca 
Dirección Técnico Científica y de Modelamiento Ambiental</oddHeader>
    <oddFooter>&amp;RPágina &amp;P de</oddFooter>
  </headerFooter>
  <legacy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H1000"/>
  <sheetViews>
    <sheetView view="pageLayout" topLeftCell="A25" zoomScaleNormal="100" workbookViewId="0">
      <selection activeCell="C14" sqref="C14:D14"/>
    </sheetView>
  </sheetViews>
  <sheetFormatPr defaultColWidth="14.44140625" defaultRowHeight="15" customHeight="1" x14ac:dyDescent="0.25"/>
  <cols>
    <col min="1" max="2" width="17.77734375" style="1" customWidth="1"/>
    <col min="3" max="4" width="54.44140625" style="1" customWidth="1"/>
    <col min="5" max="8" width="17.77734375" style="1" customWidth="1"/>
    <col min="9" max="16384" width="14.44140625" style="1"/>
  </cols>
  <sheetData>
    <row r="1" spans="1:8" ht="21" customHeight="1" x14ac:dyDescent="0.25">
      <c r="A1" s="761" t="s">
        <v>679</v>
      </c>
      <c r="B1" s="762"/>
      <c r="C1" s="762"/>
    </row>
    <row r="2" spans="1:8" ht="13.8" x14ac:dyDescent="0.25"/>
    <row r="3" spans="1:8" ht="15.6" x14ac:dyDescent="0.25">
      <c r="A3" s="759" t="s">
        <v>563</v>
      </c>
      <c r="B3" s="424"/>
      <c r="C3" s="424"/>
      <c r="D3" s="424"/>
      <c r="E3" s="424"/>
      <c r="F3" s="424"/>
      <c r="G3" s="424"/>
      <c r="H3" s="424"/>
    </row>
    <row r="4" spans="1:8" ht="13.8" x14ac:dyDescent="0.25">
      <c r="A4" s="99"/>
    </row>
    <row r="5" spans="1:8" ht="13.8" x14ac:dyDescent="0.25">
      <c r="A5" s="98" t="s">
        <v>532</v>
      </c>
      <c r="B5" s="539"/>
      <c r="C5" s="518"/>
      <c r="D5" s="518"/>
      <c r="E5" s="518"/>
      <c r="F5" s="518"/>
      <c r="G5" s="518"/>
      <c r="H5" s="519"/>
    </row>
    <row r="6" spans="1:8" ht="13.8" x14ac:dyDescent="0.25">
      <c r="A6" s="98" t="s">
        <v>564</v>
      </c>
      <c r="B6" s="760"/>
      <c r="C6" s="518"/>
      <c r="D6" s="518"/>
      <c r="E6" s="518"/>
      <c r="F6" s="518"/>
      <c r="G6" s="518"/>
      <c r="H6" s="519"/>
    </row>
    <row r="7" spans="1:8" ht="13.8" x14ac:dyDescent="0.25">
      <c r="A7" s="98" t="s">
        <v>565</v>
      </c>
      <c r="B7" s="757"/>
      <c r="C7" s="518"/>
      <c r="D7" s="518"/>
      <c r="E7" s="518"/>
      <c r="F7" s="518"/>
      <c r="G7" s="518"/>
      <c r="H7" s="519"/>
    </row>
    <row r="8" spans="1:8" ht="30" customHeight="1" x14ac:dyDescent="0.25">
      <c r="A8" s="100" t="s">
        <v>566</v>
      </c>
      <c r="B8" s="107"/>
      <c r="C8" s="108"/>
      <c r="D8" s="107"/>
    </row>
    <row r="9" spans="1:8" ht="33.75" customHeight="1" x14ac:dyDescent="0.25">
      <c r="A9" s="100" t="s">
        <v>567</v>
      </c>
    </row>
    <row r="10" spans="1:8" ht="39.75" customHeight="1" x14ac:dyDescent="0.25">
      <c r="A10" s="765" t="s">
        <v>568</v>
      </c>
      <c r="B10" s="424"/>
      <c r="C10" s="424"/>
      <c r="D10" s="424"/>
      <c r="E10" s="424"/>
      <c r="F10" s="424"/>
      <c r="G10" s="424"/>
      <c r="H10" s="424"/>
    </row>
    <row r="11" spans="1:8" ht="13.8" x14ac:dyDescent="0.25">
      <c r="A11" s="100"/>
    </row>
    <row r="12" spans="1:8" ht="13.8" x14ac:dyDescent="0.25">
      <c r="A12" s="764" t="s">
        <v>569</v>
      </c>
      <c r="B12" s="518"/>
      <c r="C12" s="518"/>
      <c r="D12" s="518"/>
      <c r="E12" s="518"/>
      <c r="F12" s="518"/>
      <c r="G12" s="518"/>
      <c r="H12" s="519"/>
    </row>
    <row r="13" spans="1:8" ht="34.5" customHeight="1" x14ac:dyDescent="0.25">
      <c r="A13" s="546"/>
      <c r="B13" s="519"/>
      <c r="C13" s="753" t="s">
        <v>570</v>
      </c>
      <c r="D13" s="519"/>
      <c r="E13" s="753" t="s">
        <v>571</v>
      </c>
      <c r="F13" s="519"/>
      <c r="G13" s="760" t="s">
        <v>572</v>
      </c>
      <c r="H13" s="519"/>
    </row>
    <row r="14" spans="1:8" ht="13.8" x14ac:dyDescent="0.25">
      <c r="A14" s="763" t="str">
        <f>[4]Propuesta!C18</f>
        <v>OBJETIVO ESPECIFICO 1:</v>
      </c>
      <c r="B14" s="519"/>
      <c r="C14" s="753"/>
      <c r="D14" s="519"/>
      <c r="E14" s="753"/>
      <c r="F14" s="519"/>
      <c r="G14" s="753"/>
      <c r="H14" s="519"/>
    </row>
    <row r="15" spans="1:8" ht="13.8" x14ac:dyDescent="0.25">
      <c r="A15" s="763" t="str">
        <f>[4]Propuesta!C19</f>
        <v>OBJETIVO ESPECIFICO 2:</v>
      </c>
      <c r="B15" s="519"/>
      <c r="C15" s="753"/>
      <c r="D15" s="519"/>
      <c r="E15" s="753"/>
      <c r="F15" s="519"/>
      <c r="G15" s="753"/>
      <c r="H15" s="519"/>
    </row>
    <row r="16" spans="1:8" ht="13.8" x14ac:dyDescent="0.25">
      <c r="A16" s="763" t="str">
        <f>[4]Propuesta!C20</f>
        <v>OBJETIVO ESPECIFICO 3:</v>
      </c>
      <c r="B16" s="519"/>
      <c r="C16" s="753"/>
      <c r="D16" s="519"/>
      <c r="E16" s="753"/>
      <c r="F16" s="519"/>
      <c r="G16" s="753"/>
      <c r="H16" s="519"/>
    </row>
    <row r="17" spans="1:8" ht="13.8" x14ac:dyDescent="0.25">
      <c r="A17" s="763" t="str">
        <f>[4]Propuesta!C21</f>
        <v>OBJETIVO ESPECIFICO 4:</v>
      </c>
      <c r="B17" s="519"/>
      <c r="C17" s="753"/>
      <c r="D17" s="519"/>
      <c r="E17" s="753"/>
      <c r="F17" s="519"/>
      <c r="G17" s="753"/>
      <c r="H17" s="519"/>
    </row>
    <row r="18" spans="1:8" ht="13.8" x14ac:dyDescent="0.25">
      <c r="A18" s="763" t="str">
        <f>[4]Propuesta!C22</f>
        <v>OBJETIVO ESPECIFICO 5:</v>
      </c>
      <c r="B18" s="519"/>
      <c r="C18" s="753"/>
      <c r="D18" s="519"/>
      <c r="E18" s="753"/>
      <c r="F18" s="519"/>
      <c r="G18" s="753"/>
      <c r="H18" s="519"/>
    </row>
    <row r="19" spans="1:8" ht="13.8" x14ac:dyDescent="0.25">
      <c r="A19" s="100"/>
      <c r="B19" s="105"/>
      <c r="C19" s="105"/>
      <c r="D19" s="105"/>
      <c r="E19" s="105"/>
      <c r="F19" s="105"/>
      <c r="G19" s="105"/>
      <c r="H19" s="105"/>
    </row>
    <row r="20" spans="1:8" ht="13.8" x14ac:dyDescent="0.25">
      <c r="A20" s="764" t="s">
        <v>73</v>
      </c>
      <c r="B20" s="518"/>
      <c r="C20" s="518"/>
      <c r="D20" s="518"/>
      <c r="E20" s="518"/>
      <c r="F20" s="518"/>
      <c r="G20" s="518"/>
      <c r="H20" s="519"/>
    </row>
    <row r="21" spans="1:8" ht="24.75" customHeight="1" x14ac:dyDescent="0.25">
      <c r="A21" s="109" t="str">
        <f>[4]Propuesta!B34</f>
        <v>Orden</v>
      </c>
      <c r="B21" s="109" t="str">
        <f>[4]Propuesta!D34</f>
        <v>Tipo de Producto</v>
      </c>
      <c r="C21" s="109" t="str">
        <f>[4]Propuesta!F34</f>
        <v xml:space="preserve">Definición </v>
      </c>
      <c r="D21" s="109" t="str">
        <f>[4]Propuesta!H34</f>
        <v>Verificación</v>
      </c>
      <c r="E21" s="753" t="s">
        <v>571</v>
      </c>
      <c r="F21" s="519"/>
      <c r="G21" s="760" t="s">
        <v>572</v>
      </c>
      <c r="H21" s="519"/>
    </row>
    <row r="22" spans="1:8" ht="82.5" customHeight="1" x14ac:dyDescent="0.25">
      <c r="A22" s="109">
        <f>[4]Propuesta!B35</f>
        <v>1</v>
      </c>
      <c r="B22" s="109" t="str">
        <f>[4]Propuesta!D35</f>
        <v xml:space="preserve">DESARROLLO_INNOVACIÓN </v>
      </c>
      <c r="C22" s="109" t="str">
        <f>[4]Propuesta!F35</f>
        <v>Consultorías Científico-tecnológicas ; informes técnicos finales;  consultoría en arte, arquitectura y diseño</v>
      </c>
      <c r="D22" s="109" t="str">
        <f>[4]Propuesta!H35</f>
        <v>Título de la
consultoría; Número de Contrato o documento que
soporta la realización de la consultoría; Fecha en que se
prestó la consultoría; Certificación de la empresa o
entidad sobre el objeto y la calidad de la consultoría
prestada.</v>
      </c>
      <c r="E22" s="753"/>
      <c r="F22" s="519"/>
      <c r="G22" s="753"/>
      <c r="H22" s="519"/>
    </row>
    <row r="23" spans="1:8" ht="45.75" customHeight="1" x14ac:dyDescent="0.25">
      <c r="A23" s="109">
        <f>[4]Propuesta!B36</f>
        <v>2</v>
      </c>
      <c r="B23" s="109" t="str">
        <f>[4]Propuesta!D36</f>
        <v>FORMACIÓN</v>
      </c>
      <c r="C23" s="109" t="str">
        <f>[4]Propuesta!F36</f>
        <v xml:space="preserve">Tesis de maestría </v>
      </c>
      <c r="D23" s="109" t="str">
        <f>[4]Propuesta!H36</f>
        <v xml:space="preserve">Copia del trabajo de maestría presentado por el estudiante y documento que certifique la aprobación de dicho trabajo.
</v>
      </c>
      <c r="E23" s="753"/>
      <c r="F23" s="519"/>
      <c r="G23" s="753"/>
      <c r="H23" s="519"/>
    </row>
    <row r="24" spans="1:8" ht="45.75" customHeight="1" x14ac:dyDescent="0.25">
      <c r="A24" s="109">
        <f>[4]Propuesta!B37</f>
        <v>3</v>
      </c>
      <c r="B24" s="109" t="str">
        <f>[4]Propuesta!D37</f>
        <v>FORMACIÓN</v>
      </c>
      <c r="C24" s="109" t="str">
        <f>[4]Propuesta!F37</f>
        <v xml:space="preserve">Tesis de maestría </v>
      </c>
      <c r="D24" s="109" t="str">
        <f>[4]Propuesta!H37</f>
        <v xml:space="preserve">Copia del trabajo de maestría presentado por el estudiante y documento que certifique la aprobación de dicho trabajo.
</v>
      </c>
      <c r="E24" s="753"/>
      <c r="F24" s="519"/>
      <c r="G24" s="753"/>
      <c r="H24" s="519"/>
    </row>
    <row r="25" spans="1:8" ht="45.75" customHeight="1" x14ac:dyDescent="0.25">
      <c r="A25" s="109">
        <f>[4]Propuesta!B38</f>
        <v>4</v>
      </c>
      <c r="B25" s="109" t="str">
        <f>[4]Propuesta!D38</f>
        <v>FORMACIÓN</v>
      </c>
      <c r="C25" s="109" t="str">
        <f>[4]Propuesta!F38</f>
        <v xml:space="preserve">Tesis de maestría </v>
      </c>
      <c r="D25" s="109" t="str">
        <f>[4]Propuesta!H38</f>
        <v xml:space="preserve">Copia del trabajo de maestría presentado por el estudiante y documento que certifique la aprobación de dicho trabajo.
</v>
      </c>
      <c r="E25" s="753"/>
      <c r="F25" s="519"/>
      <c r="G25" s="753"/>
      <c r="H25" s="519"/>
    </row>
    <row r="26" spans="1:8" ht="45.75" customHeight="1" x14ac:dyDescent="0.25">
      <c r="A26" s="109">
        <f>[4]Propuesta!B39</f>
        <v>5</v>
      </c>
      <c r="B26" s="109" t="str">
        <f>[4]Propuesta!D39</f>
        <v>FORMACIÓN</v>
      </c>
      <c r="C26" s="109" t="str">
        <f>[4]Propuesta!F39</f>
        <v xml:space="preserve">Tesis de maestría </v>
      </c>
      <c r="D26" s="109" t="str">
        <f>[4]Propuesta!H39</f>
        <v xml:space="preserve">Copia del trabajo de maestría presentado por el estudiante y documento que certifique la aprobación de dicho trabajo.
</v>
      </c>
      <c r="E26" s="753"/>
      <c r="F26" s="519"/>
      <c r="G26" s="753"/>
      <c r="H26" s="519"/>
    </row>
    <row r="27" spans="1:8" ht="15.75" customHeight="1" x14ac:dyDescent="0.25">
      <c r="A27" s="100"/>
    </row>
    <row r="28" spans="1:8" ht="15.75" customHeight="1" x14ac:dyDescent="0.25">
      <c r="A28" s="100"/>
    </row>
    <row r="29" spans="1:8" ht="15.75" customHeight="1" x14ac:dyDescent="0.25">
      <c r="A29" s="767" t="s">
        <v>554</v>
      </c>
      <c r="B29" s="424"/>
      <c r="C29" s="424"/>
      <c r="D29" s="424"/>
      <c r="E29" s="424"/>
      <c r="F29" s="424"/>
      <c r="G29" s="424"/>
      <c r="H29" s="424"/>
    </row>
    <row r="30" spans="1:8" ht="15.75" customHeight="1" x14ac:dyDescent="0.25">
      <c r="A30" s="768"/>
      <c r="B30" s="523"/>
      <c r="C30" s="523"/>
      <c r="D30" s="523"/>
      <c r="E30" s="523"/>
      <c r="F30" s="523"/>
      <c r="G30" s="523"/>
      <c r="H30" s="524"/>
    </row>
    <row r="31" spans="1:8" ht="15.75" customHeight="1" x14ac:dyDescent="0.25">
      <c r="A31" s="437"/>
      <c r="B31" s="424"/>
      <c r="C31" s="424"/>
      <c r="D31" s="424"/>
      <c r="E31" s="424"/>
      <c r="F31" s="424"/>
      <c r="G31" s="424"/>
      <c r="H31" s="530"/>
    </row>
    <row r="32" spans="1:8" ht="15.75" customHeight="1" x14ac:dyDescent="0.25">
      <c r="A32" s="437"/>
      <c r="B32" s="424"/>
      <c r="C32" s="424"/>
      <c r="D32" s="424"/>
      <c r="E32" s="424"/>
      <c r="F32" s="424"/>
      <c r="G32" s="424"/>
      <c r="H32" s="530"/>
    </row>
    <row r="33" spans="1:8" ht="15.75" customHeight="1" x14ac:dyDescent="0.25">
      <c r="A33" s="437"/>
      <c r="B33" s="424"/>
      <c r="C33" s="424"/>
      <c r="D33" s="424"/>
      <c r="E33" s="424"/>
      <c r="F33" s="424"/>
      <c r="G33" s="424"/>
      <c r="H33" s="530"/>
    </row>
    <row r="34" spans="1:8" ht="15.75" customHeight="1" x14ac:dyDescent="0.25">
      <c r="A34" s="437"/>
      <c r="B34" s="424"/>
      <c r="C34" s="424"/>
      <c r="D34" s="424"/>
      <c r="E34" s="424"/>
      <c r="F34" s="424"/>
      <c r="G34" s="424"/>
      <c r="H34" s="530"/>
    </row>
    <row r="35" spans="1:8" ht="15.75" customHeight="1" x14ac:dyDescent="0.25">
      <c r="A35" s="437"/>
      <c r="B35" s="424"/>
      <c r="C35" s="424"/>
      <c r="D35" s="424"/>
      <c r="E35" s="424"/>
      <c r="F35" s="424"/>
      <c r="G35" s="424"/>
      <c r="H35" s="530"/>
    </row>
    <row r="36" spans="1:8" ht="15.75" customHeight="1" x14ac:dyDescent="0.25">
      <c r="A36" s="437"/>
      <c r="B36" s="424"/>
      <c r="C36" s="424"/>
      <c r="D36" s="424"/>
      <c r="E36" s="424"/>
      <c r="F36" s="424"/>
      <c r="G36" s="424"/>
      <c r="H36" s="530"/>
    </row>
    <row r="37" spans="1:8" ht="18.75" customHeight="1" x14ac:dyDescent="0.25">
      <c r="A37" s="525"/>
      <c r="B37" s="526"/>
      <c r="C37" s="526"/>
      <c r="D37" s="526"/>
      <c r="E37" s="526"/>
      <c r="F37" s="526"/>
      <c r="G37" s="526"/>
      <c r="H37" s="527"/>
    </row>
    <row r="38" spans="1:8" ht="18.75" customHeight="1" x14ac:dyDescent="0.25"/>
    <row r="39" spans="1:8" ht="23.25" customHeight="1" x14ac:dyDescent="0.25">
      <c r="A39" s="770" t="s">
        <v>573</v>
      </c>
      <c r="B39" s="424"/>
      <c r="C39" s="424"/>
      <c r="D39" s="424"/>
      <c r="E39" s="424"/>
      <c r="F39" s="424"/>
      <c r="G39" s="769" t="s">
        <v>574</v>
      </c>
      <c r="H39" s="424"/>
    </row>
    <row r="40" spans="1:8" ht="23.25" customHeight="1" x14ac:dyDescent="0.25">
      <c r="A40" s="770" t="s">
        <v>575</v>
      </c>
      <c r="B40" s="424"/>
      <c r="C40" s="424"/>
      <c r="D40" s="424"/>
      <c r="E40" s="424"/>
      <c r="F40" s="424"/>
      <c r="G40" s="769" t="s">
        <v>574</v>
      </c>
      <c r="H40" s="424"/>
    </row>
    <row r="41" spans="1:8" ht="32.25" customHeight="1" x14ac:dyDescent="0.25">
      <c r="A41" s="770" t="s">
        <v>576</v>
      </c>
      <c r="B41" s="424"/>
      <c r="C41" s="424"/>
      <c r="D41" s="424"/>
      <c r="E41" s="424"/>
      <c r="F41" s="424"/>
      <c r="G41" s="769" t="s">
        <v>574</v>
      </c>
      <c r="H41" s="424"/>
    </row>
    <row r="42" spans="1:8" ht="23.25" customHeight="1" x14ac:dyDescent="0.25">
      <c r="A42" s="766" t="s">
        <v>577</v>
      </c>
      <c r="B42" s="424"/>
      <c r="C42" s="424"/>
      <c r="D42" s="424"/>
      <c r="E42" s="424"/>
      <c r="F42" s="424"/>
      <c r="G42" s="424"/>
      <c r="H42" s="424"/>
    </row>
    <row r="43" spans="1:8" ht="15.75" customHeight="1" x14ac:dyDescent="0.25"/>
    <row r="44" spans="1:8" ht="15.75" customHeight="1" x14ac:dyDescent="0.25"/>
    <row r="45" spans="1:8" ht="15.75" customHeight="1" x14ac:dyDescent="0.25"/>
    <row r="46" spans="1:8" ht="15.75" customHeight="1" x14ac:dyDescent="0.25"/>
    <row r="47" spans="1:8" ht="15.75" customHeight="1" x14ac:dyDescent="0.25"/>
    <row r="48" spans="1: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53">
    <mergeCell ref="A12:H12"/>
    <mergeCell ref="G13:H13"/>
    <mergeCell ref="A42:H42"/>
    <mergeCell ref="E25:F25"/>
    <mergeCell ref="G25:H25"/>
    <mergeCell ref="E26:F26"/>
    <mergeCell ref="G26:H26"/>
    <mergeCell ref="A29:H29"/>
    <mergeCell ref="A30:H37"/>
    <mergeCell ref="G39:H39"/>
    <mergeCell ref="A39:F39"/>
    <mergeCell ref="A40:F40"/>
    <mergeCell ref="G40:H40"/>
    <mergeCell ref="A41:F41"/>
    <mergeCell ref="G41:H41"/>
    <mergeCell ref="E15:F15"/>
    <mergeCell ref="A3:H3"/>
    <mergeCell ref="B5:H5"/>
    <mergeCell ref="B6:H6"/>
    <mergeCell ref="B7:H7"/>
    <mergeCell ref="A10:H10"/>
    <mergeCell ref="A17:B17"/>
    <mergeCell ref="G15:H15"/>
    <mergeCell ref="A13:B13"/>
    <mergeCell ref="A14:B14"/>
    <mergeCell ref="C14:D14"/>
    <mergeCell ref="E14:F14"/>
    <mergeCell ref="G14:H14"/>
    <mergeCell ref="A15:B15"/>
    <mergeCell ref="C15:D15"/>
    <mergeCell ref="C13:D13"/>
    <mergeCell ref="E13:F13"/>
    <mergeCell ref="E16:F16"/>
    <mergeCell ref="G16:H16"/>
    <mergeCell ref="C17:D17"/>
    <mergeCell ref="E17:F17"/>
    <mergeCell ref="G17:H17"/>
    <mergeCell ref="A1:C1"/>
    <mergeCell ref="E24:F24"/>
    <mergeCell ref="G24:H24"/>
    <mergeCell ref="G21:H21"/>
    <mergeCell ref="E21:F21"/>
    <mergeCell ref="E22:F22"/>
    <mergeCell ref="G22:H22"/>
    <mergeCell ref="E23:F23"/>
    <mergeCell ref="G23:H23"/>
    <mergeCell ref="A18:B18"/>
    <mergeCell ref="C18:D18"/>
    <mergeCell ref="E18:F18"/>
    <mergeCell ref="G18:H18"/>
    <mergeCell ref="A20:H20"/>
    <mergeCell ref="A16:B16"/>
    <mergeCell ref="C16:D16"/>
  </mergeCells>
  <pageMargins left="0.70866141732283472" right="0.70866141732283472" top="1.3385826771653544" bottom="0.74803149606299213" header="0" footer="0"/>
  <pageSetup scale="75" orientation="portrait" r:id="rId1"/>
  <headerFooter>
    <oddHeader>&amp;L
&amp;G&amp;C&amp;"Arial,Negrita"&amp;12 
PROYECTO I+D+i&amp;R&amp;"Arial,Negrita"&amp;10
Corporación Autónoma Regional de Cundinamarca 
Dirección Técnico Científica y de Modelamiento Ambiental</oddHeader>
    <oddFooter>&amp;RPágina &amp;P de</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1000"/>
  <sheetViews>
    <sheetView view="pageLayout" zoomScaleNormal="100" workbookViewId="0">
      <selection activeCell="D14" sqref="D14"/>
    </sheetView>
  </sheetViews>
  <sheetFormatPr defaultColWidth="14.44140625" defaultRowHeight="15" customHeight="1" x14ac:dyDescent="0.25"/>
  <cols>
    <col min="1" max="1" width="62.21875" style="1" customWidth="1"/>
    <col min="2" max="2" width="49.77734375" style="1" customWidth="1"/>
    <col min="3" max="3" width="26" style="1" customWidth="1"/>
    <col min="4" max="26" width="10.77734375" style="1" customWidth="1"/>
    <col min="27" max="16384" width="14.44140625" style="1"/>
  </cols>
  <sheetData>
    <row r="1" spans="1:3" ht="13.8" x14ac:dyDescent="0.25">
      <c r="A1" s="183" t="s">
        <v>679</v>
      </c>
    </row>
    <row r="2" spans="1:3" ht="13.8" x14ac:dyDescent="0.25">
      <c r="A2" s="111"/>
    </row>
    <row r="3" spans="1:3" ht="15.6" x14ac:dyDescent="0.25">
      <c r="A3" s="759" t="s">
        <v>673</v>
      </c>
      <c r="B3" s="424"/>
      <c r="C3" s="424"/>
    </row>
    <row r="4" spans="1:3" ht="13.8" x14ac:dyDescent="0.25">
      <c r="A4" s="110"/>
    </row>
    <row r="5" spans="1:3" ht="55.5" customHeight="1" x14ac:dyDescent="0.25">
      <c r="A5" s="517" t="s">
        <v>578</v>
      </c>
      <c r="B5" s="518"/>
      <c r="C5" s="519"/>
    </row>
    <row r="6" spans="1:3" x14ac:dyDescent="0.25">
      <c r="A6" s="106"/>
    </row>
    <row r="7" spans="1:3" ht="30" customHeight="1" x14ac:dyDescent="0.25">
      <c r="A7" s="780" t="s">
        <v>674</v>
      </c>
      <c r="B7" s="424"/>
      <c r="C7" s="424"/>
    </row>
    <row r="8" spans="1:3" ht="16.5" customHeight="1" x14ac:dyDescent="0.25">
      <c r="A8" s="112"/>
      <c r="B8" s="112"/>
    </row>
    <row r="9" spans="1:3" x14ac:dyDescent="0.25">
      <c r="A9" s="762" t="s">
        <v>675</v>
      </c>
      <c r="B9" s="424"/>
      <c r="C9" s="424"/>
    </row>
    <row r="10" spans="1:3" x14ac:dyDescent="0.25">
      <c r="A10" s="106"/>
    </row>
    <row r="11" spans="1:3" x14ac:dyDescent="0.25">
      <c r="A11" s="762" t="s">
        <v>676</v>
      </c>
      <c r="B11" s="424"/>
      <c r="C11" s="424"/>
    </row>
    <row r="12" spans="1:3" x14ac:dyDescent="0.25">
      <c r="A12" s="113"/>
    </row>
    <row r="13" spans="1:3" x14ac:dyDescent="0.25">
      <c r="A13" s="762" t="s">
        <v>677</v>
      </c>
      <c r="B13" s="424"/>
      <c r="C13" s="424"/>
    </row>
    <row r="14" spans="1:3" x14ac:dyDescent="0.25">
      <c r="A14" s="106"/>
    </row>
    <row r="15" spans="1:3" ht="24.75" customHeight="1" x14ac:dyDescent="0.25">
      <c r="A15" s="771" t="s">
        <v>579</v>
      </c>
      <c r="B15" s="644"/>
      <c r="C15" s="661"/>
    </row>
    <row r="16" spans="1:3" ht="15.6" x14ac:dyDescent="0.25">
      <c r="A16" s="97"/>
    </row>
    <row r="17" spans="1:3" ht="15.6" x14ac:dyDescent="0.25">
      <c r="A17" s="114" t="s">
        <v>580</v>
      </c>
      <c r="B17" s="776"/>
      <c r="C17" s="661"/>
    </row>
    <row r="18" spans="1:3" ht="15.6" x14ac:dyDescent="0.25">
      <c r="A18" s="241" t="s">
        <v>581</v>
      </c>
      <c r="B18" s="776"/>
      <c r="C18" s="661"/>
    </row>
    <row r="19" spans="1:3" ht="15.6" x14ac:dyDescent="0.25">
      <c r="A19" s="241" t="s">
        <v>582</v>
      </c>
      <c r="B19" s="776"/>
      <c r="C19" s="661"/>
    </row>
    <row r="20" spans="1:3" ht="15.6" x14ac:dyDescent="0.25">
      <c r="A20" s="241" t="s">
        <v>583</v>
      </c>
      <c r="B20" s="776"/>
      <c r="C20" s="661"/>
    </row>
    <row r="21" spans="1:3" ht="15.75" customHeight="1" x14ac:dyDescent="0.25">
      <c r="A21" s="241" t="s">
        <v>584</v>
      </c>
      <c r="B21" s="776"/>
      <c r="C21" s="661"/>
    </row>
    <row r="22" spans="1:3" ht="15.75" customHeight="1" x14ac:dyDescent="0.25">
      <c r="A22" s="241" t="s">
        <v>585</v>
      </c>
      <c r="B22" s="776"/>
      <c r="C22" s="661"/>
    </row>
    <row r="23" spans="1:3" ht="15.75" customHeight="1" x14ac:dyDescent="0.25">
      <c r="A23" s="241" t="s">
        <v>586</v>
      </c>
      <c r="B23" s="776"/>
      <c r="C23" s="661"/>
    </row>
    <row r="24" spans="1:3" ht="15.75" customHeight="1" x14ac:dyDescent="0.25">
      <c r="A24" s="241" t="s">
        <v>587</v>
      </c>
      <c r="B24" s="776"/>
      <c r="C24" s="661"/>
    </row>
    <row r="25" spans="1:3" ht="15.75" customHeight="1" x14ac:dyDescent="0.25">
      <c r="A25" s="241" t="s">
        <v>588</v>
      </c>
      <c r="B25" s="776"/>
      <c r="C25" s="661"/>
    </row>
    <row r="26" spans="1:3" ht="15.75" customHeight="1" x14ac:dyDescent="0.25">
      <c r="A26" s="241" t="s">
        <v>589</v>
      </c>
      <c r="B26" s="776"/>
      <c r="C26" s="661"/>
    </row>
    <row r="27" spans="1:3" ht="15.75" customHeight="1" x14ac:dyDescent="0.25">
      <c r="A27" s="241" t="s">
        <v>590</v>
      </c>
      <c r="B27" s="776"/>
      <c r="C27" s="661"/>
    </row>
    <row r="28" spans="1:3" ht="15.75" customHeight="1" x14ac:dyDescent="0.25">
      <c r="A28" s="115"/>
    </row>
    <row r="29" spans="1:3" ht="24.75" customHeight="1" x14ac:dyDescent="0.25">
      <c r="A29" s="771" t="s">
        <v>591</v>
      </c>
      <c r="B29" s="644"/>
      <c r="C29" s="661"/>
    </row>
    <row r="30" spans="1:3" ht="15.75" customHeight="1" x14ac:dyDescent="0.25">
      <c r="A30" s="115"/>
    </row>
    <row r="31" spans="1:3" ht="15.75" customHeight="1" x14ac:dyDescent="0.25">
      <c r="A31" s="116" t="s">
        <v>592</v>
      </c>
      <c r="B31" s="776" t="s">
        <v>593</v>
      </c>
      <c r="C31" s="661"/>
    </row>
    <row r="32" spans="1:3" ht="15.75" customHeight="1" x14ac:dyDescent="0.25">
      <c r="A32" s="242" t="s">
        <v>594</v>
      </c>
      <c r="B32" s="776" t="s">
        <v>594</v>
      </c>
      <c r="C32" s="661"/>
    </row>
    <row r="33" spans="1:3" ht="15.75" customHeight="1" x14ac:dyDescent="0.25">
      <c r="A33" s="242"/>
      <c r="B33" s="776"/>
      <c r="C33" s="661"/>
    </row>
    <row r="34" spans="1:3" ht="15.75" customHeight="1" x14ac:dyDescent="0.25">
      <c r="A34" s="117"/>
      <c r="B34" s="117"/>
    </row>
    <row r="35" spans="1:3" ht="129" customHeight="1" x14ac:dyDescent="0.25">
      <c r="A35" s="777" t="s">
        <v>595</v>
      </c>
      <c r="B35" s="644"/>
      <c r="C35" s="661"/>
    </row>
    <row r="36" spans="1:3" ht="15.75" customHeight="1" x14ac:dyDescent="0.25">
      <c r="A36" s="106"/>
    </row>
    <row r="37" spans="1:3" ht="15.75" customHeight="1" x14ac:dyDescent="0.25">
      <c r="A37" s="106"/>
    </row>
    <row r="38" spans="1:3" ht="24.75" customHeight="1" x14ac:dyDescent="0.25">
      <c r="A38" s="771" t="s">
        <v>596</v>
      </c>
      <c r="B38" s="644"/>
      <c r="C38" s="661"/>
    </row>
    <row r="39" spans="1:3" ht="15.75" customHeight="1" x14ac:dyDescent="0.25">
      <c r="A39" s="106"/>
    </row>
    <row r="40" spans="1:3" ht="99.75" customHeight="1" x14ac:dyDescent="0.25">
      <c r="A40" s="779" t="s">
        <v>597</v>
      </c>
      <c r="B40" s="518"/>
      <c r="C40" s="519"/>
    </row>
    <row r="41" spans="1:3" ht="15.75" customHeight="1" x14ac:dyDescent="0.25">
      <c r="A41" s="118"/>
    </row>
    <row r="42" spans="1:3" ht="24.75" customHeight="1" x14ac:dyDescent="0.25">
      <c r="A42" s="771" t="s">
        <v>598</v>
      </c>
      <c r="B42" s="644"/>
      <c r="C42" s="661"/>
    </row>
    <row r="43" spans="1:3" ht="15.75" customHeight="1" x14ac:dyDescent="0.25">
      <c r="A43" s="119"/>
    </row>
    <row r="44" spans="1:3" ht="99.75" customHeight="1" x14ac:dyDescent="0.25">
      <c r="A44" s="772" t="s">
        <v>599</v>
      </c>
      <c r="B44" s="518"/>
      <c r="C44" s="519"/>
    </row>
    <row r="45" spans="1:3" ht="15.75" customHeight="1" x14ac:dyDescent="0.25">
      <c r="A45" s="119"/>
    </row>
    <row r="46" spans="1:3" ht="99.75" customHeight="1" x14ac:dyDescent="0.25">
      <c r="A46" s="773" t="s">
        <v>600</v>
      </c>
      <c r="B46" s="518"/>
      <c r="C46" s="519"/>
    </row>
    <row r="47" spans="1:3" ht="15.75" customHeight="1" x14ac:dyDescent="0.25">
      <c r="A47" s="242" t="s">
        <v>601</v>
      </c>
      <c r="B47" s="775" t="s">
        <v>602</v>
      </c>
      <c r="C47" s="427"/>
    </row>
    <row r="48" spans="1:3" ht="15.75" customHeight="1" x14ac:dyDescent="0.25">
      <c r="A48" s="243"/>
      <c r="B48" s="776"/>
      <c r="C48" s="661"/>
    </row>
    <row r="49" spans="1:9" ht="15.75" customHeight="1" x14ac:dyDescent="0.25">
      <c r="A49" s="106"/>
    </row>
    <row r="50" spans="1:9" ht="99.75" customHeight="1" x14ac:dyDescent="0.25">
      <c r="A50" s="777" t="s">
        <v>603</v>
      </c>
      <c r="B50" s="644"/>
      <c r="C50" s="661"/>
    </row>
    <row r="51" spans="1:9" ht="15.75" customHeight="1" x14ac:dyDescent="0.25">
      <c r="A51" s="106"/>
    </row>
    <row r="52" spans="1:9" ht="99.75" customHeight="1" x14ac:dyDescent="0.25">
      <c r="A52" s="778" t="s">
        <v>604</v>
      </c>
      <c r="B52" s="644"/>
      <c r="C52" s="661"/>
    </row>
    <row r="53" spans="1:9" ht="15.75" customHeight="1" x14ac:dyDescent="0.25">
      <c r="A53" s="106"/>
    </row>
    <row r="54" spans="1:9" ht="15.75" customHeight="1" x14ac:dyDescent="0.25">
      <c r="A54" s="106" t="s">
        <v>605</v>
      </c>
    </row>
    <row r="55" spans="1:9" ht="15.75" customHeight="1" x14ac:dyDescent="0.25">
      <c r="A55" s="106"/>
    </row>
    <row r="56" spans="1:9" ht="15.75" customHeight="1" x14ac:dyDescent="0.25">
      <c r="A56" s="120"/>
      <c r="B56" s="121" t="s">
        <v>606</v>
      </c>
      <c r="C56" s="122" t="s">
        <v>557</v>
      </c>
      <c r="D56" s="108"/>
      <c r="E56" s="774"/>
      <c r="F56" s="424"/>
      <c r="G56" s="424"/>
      <c r="H56" s="424"/>
      <c r="I56" s="424"/>
    </row>
    <row r="57" spans="1:9" ht="49.5" customHeight="1" x14ac:dyDescent="0.25">
      <c r="A57" s="123" t="s">
        <v>558</v>
      </c>
      <c r="B57" s="98"/>
      <c r="C57" s="124"/>
      <c r="D57" s="108"/>
      <c r="E57" s="774"/>
      <c r="F57" s="424"/>
      <c r="G57" s="424"/>
      <c r="H57" s="424"/>
      <c r="I57" s="424"/>
    </row>
    <row r="58" spans="1:9" ht="49.5" customHeight="1" x14ac:dyDescent="0.25">
      <c r="A58" s="123" t="s">
        <v>560</v>
      </c>
      <c r="B58" s="98"/>
      <c r="C58" s="124"/>
      <c r="D58" s="108"/>
      <c r="E58" s="774"/>
      <c r="F58" s="424"/>
      <c r="G58" s="424"/>
      <c r="H58" s="424"/>
      <c r="I58" s="424"/>
    </row>
    <row r="59" spans="1:9" ht="49.5" customHeight="1" x14ac:dyDescent="0.25">
      <c r="A59" s="123" t="s">
        <v>561</v>
      </c>
      <c r="B59" s="98"/>
      <c r="C59" s="124"/>
      <c r="D59" s="108"/>
      <c r="E59" s="774"/>
      <c r="F59" s="424"/>
      <c r="G59" s="424"/>
      <c r="H59" s="424"/>
      <c r="I59" s="424"/>
    </row>
    <row r="60" spans="1:9" ht="49.5" customHeight="1" x14ac:dyDescent="0.25">
      <c r="A60" s="125" t="s">
        <v>607</v>
      </c>
      <c r="B60" s="126"/>
      <c r="C60" s="127"/>
      <c r="D60" s="108"/>
      <c r="E60" s="774"/>
      <c r="F60" s="424"/>
      <c r="G60" s="424"/>
      <c r="H60" s="424"/>
      <c r="I60" s="424"/>
    </row>
    <row r="61" spans="1:9" ht="15.75" customHeight="1" x14ac:dyDescent="0.25"/>
    <row r="62" spans="1:9" ht="15.75" customHeight="1" x14ac:dyDescent="0.25"/>
    <row r="63" spans="1:9" ht="15.75" customHeight="1" x14ac:dyDescent="0.25"/>
    <row r="64" spans="1:9"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7">
    <mergeCell ref="A3:C3"/>
    <mergeCell ref="A5:C5"/>
    <mergeCell ref="A7:C7"/>
    <mergeCell ref="A9:C9"/>
    <mergeCell ref="A11:C11"/>
    <mergeCell ref="A13:C13"/>
    <mergeCell ref="A15:C15"/>
    <mergeCell ref="B17:C17"/>
    <mergeCell ref="B18:C18"/>
    <mergeCell ref="B19:C19"/>
    <mergeCell ref="B20:C20"/>
    <mergeCell ref="B21:C21"/>
    <mergeCell ref="B22:C22"/>
    <mergeCell ref="B23:C23"/>
    <mergeCell ref="B24:C24"/>
    <mergeCell ref="B25:C25"/>
    <mergeCell ref="B26:C26"/>
    <mergeCell ref="B27:C27"/>
    <mergeCell ref="A29:C29"/>
    <mergeCell ref="B31:C31"/>
    <mergeCell ref="B32:C32"/>
    <mergeCell ref="B33:C33"/>
    <mergeCell ref="A35:C35"/>
    <mergeCell ref="A38:C38"/>
    <mergeCell ref="A40:C40"/>
    <mergeCell ref="A42:C42"/>
    <mergeCell ref="A44:C44"/>
    <mergeCell ref="A46:C46"/>
    <mergeCell ref="E59:I59"/>
    <mergeCell ref="E60:I60"/>
    <mergeCell ref="B47:C47"/>
    <mergeCell ref="B48:C48"/>
    <mergeCell ref="A50:C50"/>
    <mergeCell ref="A52:C52"/>
    <mergeCell ref="E56:I56"/>
    <mergeCell ref="E57:I57"/>
    <mergeCell ref="E58:I58"/>
  </mergeCells>
  <pageMargins left="0.70866141732283472" right="0.70866141732283472" top="1.3385826771653544" bottom="0.74803149606299213" header="0" footer="0"/>
  <pageSetup scale="75" orientation="portrait" r:id="rId1"/>
  <headerFooter>
    <oddHeader>&amp;L
&amp;G&amp;C&amp;"Arial,Negrita"&amp;12 
PROYECTO I+D+i&amp;R&amp;"Arial,Negrita"&amp;10
Corporación Autónoma Regional de Cundinamarca 
Dirección Técnico Científica y de Modelamiento Ambiental</oddHeader>
    <oddFooter>&amp;RPágina &amp;P de</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1000"/>
  <sheetViews>
    <sheetView view="pageLayout" zoomScaleNormal="100" workbookViewId="0">
      <selection activeCell="D14" sqref="D14"/>
    </sheetView>
  </sheetViews>
  <sheetFormatPr defaultColWidth="14.44140625" defaultRowHeight="15" customHeight="1" x14ac:dyDescent="0.25"/>
  <cols>
    <col min="1" max="1" width="62.21875" style="1" customWidth="1"/>
    <col min="2" max="2" width="49.77734375" style="1" customWidth="1"/>
    <col min="3" max="3" width="26" style="1" customWidth="1"/>
    <col min="4" max="26" width="10.77734375" style="1" customWidth="1"/>
    <col min="27" max="16384" width="14.44140625" style="1"/>
  </cols>
  <sheetData>
    <row r="1" spans="1:3" ht="13.8" x14ac:dyDescent="0.25">
      <c r="A1" s="183" t="s">
        <v>679</v>
      </c>
    </row>
    <row r="2" spans="1:3" ht="13.8" x14ac:dyDescent="0.25">
      <c r="A2" s="111"/>
    </row>
    <row r="3" spans="1:3" ht="15.6" x14ac:dyDescent="0.25">
      <c r="A3" s="759" t="s">
        <v>670</v>
      </c>
      <c r="B3" s="424"/>
      <c r="C3" s="424"/>
    </row>
    <row r="4" spans="1:3" ht="13.8" x14ac:dyDescent="0.25">
      <c r="A4" s="110"/>
    </row>
    <row r="5" spans="1:3" ht="55.5" customHeight="1" x14ac:dyDescent="0.25">
      <c r="A5" s="781" t="s">
        <v>608</v>
      </c>
      <c r="B5" s="518"/>
      <c r="C5" s="519"/>
    </row>
    <row r="6" spans="1:3" x14ac:dyDescent="0.25">
      <c r="A6" s="106"/>
    </row>
    <row r="7" spans="1:3" ht="45.75" customHeight="1" x14ac:dyDescent="0.25">
      <c r="A7" s="781" t="s">
        <v>671</v>
      </c>
      <c r="B7" s="518"/>
      <c r="C7" s="519"/>
    </row>
    <row r="8" spans="1:3" ht="16.5" customHeight="1" x14ac:dyDescent="0.25">
      <c r="A8" s="112"/>
      <c r="B8" s="112"/>
    </row>
    <row r="9" spans="1:3" ht="80.25" customHeight="1" x14ac:dyDescent="0.25">
      <c r="A9" s="781" t="s">
        <v>672</v>
      </c>
      <c r="B9" s="518"/>
      <c r="C9" s="519"/>
    </row>
    <row r="10" spans="1:3" x14ac:dyDescent="0.25">
      <c r="A10" s="106"/>
    </row>
    <row r="11" spans="1:3" x14ac:dyDescent="0.25">
      <c r="A11" s="106"/>
    </row>
    <row r="12" spans="1:3" ht="24.75" customHeight="1" x14ac:dyDescent="0.25">
      <c r="A12" s="771" t="s">
        <v>579</v>
      </c>
      <c r="B12" s="644"/>
      <c r="C12" s="661"/>
    </row>
    <row r="13" spans="1:3" ht="15.6" x14ac:dyDescent="0.25">
      <c r="A13" s="97"/>
    </row>
    <row r="14" spans="1:3" ht="15.6" x14ac:dyDescent="0.25">
      <c r="A14" s="114" t="s">
        <v>580</v>
      </c>
      <c r="B14" s="776"/>
      <c r="C14" s="661"/>
    </row>
    <row r="15" spans="1:3" ht="15.6" x14ac:dyDescent="0.25">
      <c r="A15" s="241" t="s">
        <v>581</v>
      </c>
      <c r="B15" s="776"/>
      <c r="C15" s="661"/>
    </row>
    <row r="16" spans="1:3" ht="15.6" x14ac:dyDescent="0.25">
      <c r="A16" s="241" t="s">
        <v>582</v>
      </c>
      <c r="B16" s="776"/>
      <c r="C16" s="661"/>
    </row>
    <row r="17" spans="1:3" ht="15.6" x14ac:dyDescent="0.25">
      <c r="A17" s="241" t="s">
        <v>583</v>
      </c>
      <c r="B17" s="776"/>
      <c r="C17" s="661"/>
    </row>
    <row r="18" spans="1:3" ht="15.6" x14ac:dyDescent="0.25">
      <c r="A18" s="241" t="s">
        <v>609</v>
      </c>
      <c r="B18" s="776"/>
      <c r="C18" s="661"/>
    </row>
    <row r="19" spans="1:3" ht="15.6" x14ac:dyDescent="0.25">
      <c r="A19" s="241" t="s">
        <v>585</v>
      </c>
      <c r="B19" s="776"/>
      <c r="C19" s="661"/>
    </row>
    <row r="20" spans="1:3" ht="15.6" x14ac:dyDescent="0.25">
      <c r="A20" s="241" t="s">
        <v>610</v>
      </c>
      <c r="B20" s="776"/>
      <c r="C20" s="661"/>
    </row>
    <row r="21" spans="1:3" ht="15.75" customHeight="1" x14ac:dyDescent="0.25">
      <c r="A21" s="241" t="s">
        <v>611</v>
      </c>
      <c r="B21" s="776"/>
      <c r="C21" s="661"/>
    </row>
    <row r="22" spans="1:3" ht="15.75" customHeight="1" x14ac:dyDescent="0.25">
      <c r="A22" s="241" t="s">
        <v>612</v>
      </c>
      <c r="B22" s="776"/>
      <c r="C22" s="661"/>
    </row>
    <row r="23" spans="1:3" ht="15.75" customHeight="1" x14ac:dyDescent="0.25">
      <c r="A23" s="241" t="s">
        <v>588</v>
      </c>
      <c r="B23" s="776"/>
      <c r="C23" s="661"/>
    </row>
    <row r="24" spans="1:3" ht="15.75" customHeight="1" x14ac:dyDescent="0.25">
      <c r="A24" s="241" t="s">
        <v>589</v>
      </c>
      <c r="B24" s="776"/>
      <c r="C24" s="661"/>
    </row>
    <row r="25" spans="1:3" ht="15.75" customHeight="1" x14ac:dyDescent="0.25">
      <c r="A25" s="128" t="s">
        <v>613</v>
      </c>
      <c r="B25" s="782"/>
      <c r="C25" s="661"/>
    </row>
    <row r="26" spans="1:3" ht="26.25" customHeight="1" x14ac:dyDescent="0.25">
      <c r="A26" s="115"/>
      <c r="B26" s="260"/>
      <c r="C26" s="260"/>
    </row>
    <row r="27" spans="1:3" ht="24.75" customHeight="1" x14ac:dyDescent="0.25">
      <c r="A27" s="771" t="s">
        <v>591</v>
      </c>
      <c r="B27" s="644"/>
      <c r="C27" s="661"/>
    </row>
    <row r="28" spans="1:3" ht="22.5" customHeight="1" x14ac:dyDescent="0.25">
      <c r="A28" s="115"/>
    </row>
    <row r="29" spans="1:3" ht="15.75" customHeight="1" x14ac:dyDescent="0.25">
      <c r="A29" s="116" t="s">
        <v>592</v>
      </c>
      <c r="B29" s="776" t="s">
        <v>593</v>
      </c>
      <c r="C29" s="661"/>
    </row>
    <row r="30" spans="1:3" ht="15.75" customHeight="1" x14ac:dyDescent="0.25">
      <c r="A30" s="242" t="s">
        <v>594</v>
      </c>
      <c r="B30" s="776" t="s">
        <v>594</v>
      </c>
      <c r="C30" s="661"/>
    </row>
    <row r="31" spans="1:3" ht="15.75" customHeight="1" x14ac:dyDescent="0.25">
      <c r="A31" s="242"/>
      <c r="B31" s="776"/>
      <c r="C31" s="661"/>
    </row>
    <row r="32" spans="1:3" ht="15.75" customHeight="1" x14ac:dyDescent="0.25">
      <c r="A32" s="117"/>
      <c r="B32" s="117"/>
    </row>
    <row r="33" spans="1:9" ht="15.75" customHeight="1" x14ac:dyDescent="0.25">
      <c r="A33" s="106"/>
    </row>
    <row r="34" spans="1:9" ht="24.75" customHeight="1" x14ac:dyDescent="0.25">
      <c r="A34" s="771" t="s">
        <v>614</v>
      </c>
      <c r="B34" s="644"/>
      <c r="C34" s="661"/>
    </row>
    <row r="35" spans="1:9" ht="15.75" customHeight="1" x14ac:dyDescent="0.25">
      <c r="A35" s="106"/>
    </row>
    <row r="36" spans="1:9" ht="15.75" customHeight="1" x14ac:dyDescent="0.25">
      <c r="A36" s="116" t="s">
        <v>592</v>
      </c>
      <c r="B36" s="776" t="s">
        <v>615</v>
      </c>
      <c r="C36" s="661"/>
    </row>
    <row r="37" spans="1:9" ht="15.75" customHeight="1" x14ac:dyDescent="0.25">
      <c r="A37" s="242" t="s">
        <v>594</v>
      </c>
      <c r="B37" s="776" t="s">
        <v>594</v>
      </c>
      <c r="C37" s="661"/>
    </row>
    <row r="38" spans="1:9" ht="15.75" customHeight="1" x14ac:dyDescent="0.25">
      <c r="A38" s="242"/>
      <c r="B38" s="776"/>
      <c r="C38" s="661"/>
    </row>
    <row r="39" spans="1:9" ht="150.75" customHeight="1" x14ac:dyDescent="0.25">
      <c r="A39" s="781" t="s">
        <v>616</v>
      </c>
      <c r="B39" s="518"/>
      <c r="C39" s="519"/>
    </row>
    <row r="40" spans="1:9" ht="15.75" customHeight="1" x14ac:dyDescent="0.25">
      <c r="A40" s="118"/>
    </row>
    <row r="41" spans="1:9" ht="24.75" customHeight="1" x14ac:dyDescent="0.25">
      <c r="A41" s="771" t="s">
        <v>617</v>
      </c>
      <c r="B41" s="644"/>
      <c r="C41" s="661"/>
    </row>
    <row r="42" spans="1:9" ht="15.75" customHeight="1" x14ac:dyDescent="0.25">
      <c r="A42" s="119"/>
    </row>
    <row r="43" spans="1:9" ht="99.75" customHeight="1" x14ac:dyDescent="0.25">
      <c r="A43" s="779" t="s">
        <v>618</v>
      </c>
      <c r="B43" s="518"/>
      <c r="C43" s="519"/>
    </row>
    <row r="44" spans="1:9" ht="15.75" customHeight="1" x14ac:dyDescent="0.25">
      <c r="A44" s="119"/>
    </row>
    <row r="45" spans="1:9" ht="99.75" customHeight="1" x14ac:dyDescent="0.25">
      <c r="A45" s="781" t="s">
        <v>619</v>
      </c>
      <c r="B45" s="518"/>
      <c r="C45" s="519"/>
    </row>
    <row r="46" spans="1:9" ht="15.75" customHeight="1" x14ac:dyDescent="0.25">
      <c r="A46" s="106"/>
    </row>
    <row r="47" spans="1:9" ht="15.75" customHeight="1" x14ac:dyDescent="0.25">
      <c r="A47" s="106"/>
    </row>
    <row r="48" spans="1:9" ht="15.75" customHeight="1" x14ac:dyDescent="0.25">
      <c r="A48" s="120"/>
      <c r="B48" s="121" t="s">
        <v>606</v>
      </c>
      <c r="C48" s="122" t="s">
        <v>557</v>
      </c>
      <c r="D48" s="108"/>
      <c r="E48" s="774"/>
      <c r="F48" s="424"/>
      <c r="G48" s="424"/>
      <c r="H48" s="424"/>
      <c r="I48" s="424"/>
    </row>
    <row r="49" spans="1:9" ht="49.5" customHeight="1" x14ac:dyDescent="0.25">
      <c r="A49" s="123" t="s">
        <v>558</v>
      </c>
      <c r="B49" s="98"/>
      <c r="C49" s="124"/>
      <c r="D49" s="108"/>
      <c r="E49" s="774"/>
      <c r="F49" s="424"/>
      <c r="G49" s="424"/>
      <c r="H49" s="424"/>
      <c r="I49" s="424"/>
    </row>
    <row r="50" spans="1:9" ht="49.5" customHeight="1" x14ac:dyDescent="0.25">
      <c r="A50" s="123" t="s">
        <v>560</v>
      </c>
      <c r="B50" s="98"/>
      <c r="C50" s="124"/>
      <c r="D50" s="108"/>
      <c r="E50" s="774"/>
      <c r="F50" s="424"/>
      <c r="G50" s="424"/>
      <c r="H50" s="424"/>
      <c r="I50" s="424"/>
    </row>
    <row r="51" spans="1:9" ht="49.5" customHeight="1" x14ac:dyDescent="0.25">
      <c r="A51" s="123" t="s">
        <v>561</v>
      </c>
      <c r="B51" s="98"/>
      <c r="C51" s="124"/>
      <c r="D51" s="108"/>
      <c r="E51" s="774"/>
      <c r="F51" s="424"/>
      <c r="G51" s="424"/>
      <c r="H51" s="424"/>
      <c r="I51" s="424"/>
    </row>
    <row r="52" spans="1:9" ht="49.5" customHeight="1" x14ac:dyDescent="0.25">
      <c r="A52" s="125" t="s">
        <v>607</v>
      </c>
      <c r="B52" s="126"/>
      <c r="C52" s="127"/>
      <c r="D52" s="108"/>
      <c r="E52" s="774"/>
      <c r="F52" s="424"/>
      <c r="G52" s="424"/>
      <c r="H52" s="424"/>
      <c r="I52" s="424"/>
    </row>
    <row r="53" spans="1:9" ht="15.75" customHeight="1" x14ac:dyDescent="0.25"/>
    <row r="54" spans="1:9" ht="15.75" customHeight="1" x14ac:dyDescent="0.25"/>
    <row r="55" spans="1:9" ht="15.75" customHeight="1" x14ac:dyDescent="0.25"/>
    <row r="56" spans="1:9" ht="15.75" customHeight="1" x14ac:dyDescent="0.25"/>
    <row r="57" spans="1:9" ht="15.75" customHeight="1" x14ac:dyDescent="0.25"/>
    <row r="58" spans="1:9" ht="15.75" customHeight="1" x14ac:dyDescent="0.25"/>
    <row r="59" spans="1:9" ht="15.75" customHeight="1" x14ac:dyDescent="0.25"/>
    <row r="60" spans="1:9" ht="15.75" customHeight="1" x14ac:dyDescent="0.25"/>
    <row r="61" spans="1:9" ht="15.75" customHeight="1" x14ac:dyDescent="0.25"/>
    <row r="62" spans="1:9" ht="15.75" customHeight="1" x14ac:dyDescent="0.25"/>
    <row r="63" spans="1:9" ht="15.75" customHeight="1" x14ac:dyDescent="0.25"/>
    <row r="64" spans="1:9"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4">
    <mergeCell ref="A3:C3"/>
    <mergeCell ref="A5:C5"/>
    <mergeCell ref="A7:C7"/>
    <mergeCell ref="A9:C9"/>
    <mergeCell ref="A12:C12"/>
    <mergeCell ref="B14:C14"/>
    <mergeCell ref="B15:C15"/>
    <mergeCell ref="B16:C16"/>
    <mergeCell ref="B17:C17"/>
    <mergeCell ref="B18:C18"/>
    <mergeCell ref="B19:C19"/>
    <mergeCell ref="B20:C20"/>
    <mergeCell ref="B21:C21"/>
    <mergeCell ref="B22:C22"/>
    <mergeCell ref="B23:C23"/>
    <mergeCell ref="B24:C24"/>
    <mergeCell ref="B25:C25"/>
    <mergeCell ref="A27:C27"/>
    <mergeCell ref="B29:C29"/>
    <mergeCell ref="B30:C30"/>
    <mergeCell ref="B31:C31"/>
    <mergeCell ref="A45:C45"/>
    <mergeCell ref="E48:I48"/>
    <mergeCell ref="E49:I49"/>
    <mergeCell ref="E50:I50"/>
    <mergeCell ref="E51:I51"/>
    <mergeCell ref="E52:I52"/>
    <mergeCell ref="A34:C34"/>
    <mergeCell ref="B36:C36"/>
    <mergeCell ref="B37:C37"/>
    <mergeCell ref="B38:C38"/>
    <mergeCell ref="A39:C39"/>
    <mergeCell ref="A41:C41"/>
    <mergeCell ref="A43:C43"/>
  </mergeCells>
  <pageMargins left="0.70866141732283472" right="0.70866141732283472" top="1.3385826771653544" bottom="0.74803149606299213" header="0" footer="0"/>
  <pageSetup scale="75" fitToHeight="0" orientation="portrait" r:id="rId1"/>
  <headerFooter>
    <oddHeader>&amp;L
&amp;G&amp;C&amp;"Arial,Negrita"&amp;12 
PROYECTO I+D+i&amp;R&amp;"Arial,Negrita"&amp;10
Corporación Autónoma Regional de Cundinamarca 
Dirección Técnico Científica y de Modelamiento Ambiental</oddHeader>
    <oddFooter>&amp;RPágina &amp;P de</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7"/>
  <sheetViews>
    <sheetView view="pageLayout" zoomScale="75" zoomScaleNormal="100" zoomScalePageLayoutView="75" workbookViewId="0">
      <selection activeCell="B9" sqref="B9"/>
    </sheetView>
  </sheetViews>
  <sheetFormatPr defaultColWidth="9.21875" defaultRowHeight="13.8" x14ac:dyDescent="0.25"/>
  <cols>
    <col min="1" max="1" width="21.77734375" style="1" customWidth="1"/>
    <col min="2" max="2" width="77.77734375" style="1" customWidth="1"/>
    <col min="3" max="3" width="25.77734375" style="1" customWidth="1"/>
    <col min="4" max="4" width="34" style="1" customWidth="1"/>
    <col min="5" max="16384" width="9.21875" style="1"/>
  </cols>
  <sheetData>
    <row r="1" spans="1:4" ht="15" x14ac:dyDescent="0.25">
      <c r="A1" s="761" t="s">
        <v>679</v>
      </c>
      <c r="B1" s="762"/>
    </row>
    <row r="3" spans="1:4" x14ac:dyDescent="0.25">
      <c r="A3" s="390" t="s">
        <v>620</v>
      </c>
      <c r="B3" s="390"/>
    </row>
    <row r="4" spans="1:4" x14ac:dyDescent="0.25">
      <c r="A4" s="391" t="s">
        <v>621</v>
      </c>
      <c r="B4" s="391" t="s">
        <v>622</v>
      </c>
      <c r="C4" s="391" t="s">
        <v>623</v>
      </c>
      <c r="D4" s="391" t="s">
        <v>624</v>
      </c>
    </row>
    <row r="5" spans="1:4" ht="22.8" x14ac:dyDescent="0.25">
      <c r="A5" s="392">
        <v>9</v>
      </c>
      <c r="B5" s="393" t="s">
        <v>625</v>
      </c>
      <c r="C5" s="392" t="s">
        <v>626</v>
      </c>
      <c r="D5" s="394">
        <v>44684</v>
      </c>
    </row>
    <row r="6" spans="1:4" ht="250.8" x14ac:dyDescent="0.25">
      <c r="A6" s="392">
        <v>10</v>
      </c>
      <c r="B6" s="393" t="s">
        <v>627</v>
      </c>
      <c r="C6" s="392" t="s">
        <v>628</v>
      </c>
      <c r="D6" s="394">
        <v>44985</v>
      </c>
    </row>
    <row r="7" spans="1:4" ht="121.5" customHeight="1" x14ac:dyDescent="0.25">
      <c r="A7" s="392">
        <v>1</v>
      </c>
      <c r="B7" s="393" t="s">
        <v>678</v>
      </c>
      <c r="C7" s="392" t="s">
        <v>660</v>
      </c>
      <c r="D7" s="394">
        <v>45990</v>
      </c>
    </row>
  </sheetData>
  <mergeCells count="1">
    <mergeCell ref="A1:B1"/>
  </mergeCells>
  <pageMargins left="0.70866141732283472" right="0.70866141732283472" top="1.3385826771653544" bottom="0.74803149606299213" header="0" footer="0"/>
  <pageSetup scale="75" orientation="landscape" r:id="rId1"/>
  <headerFooter>
    <oddHeader>&amp;L
&amp;G&amp;C&amp;"Arial,Negrita"&amp;12 
PROYECTO I+D+i&amp;R&amp;"Arial,Negrita"&amp;10
Corporación Autónoma Regional de Cundinamarca 
Dirección Técnico Científica y de Modelamiento Ambiental</oddHeader>
    <oddFooter>&amp;RPágina &amp;P de</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36</vt:i4>
      </vt:variant>
    </vt:vector>
  </HeadingPairs>
  <TitlesOfParts>
    <vt:vector size="47" baseType="lpstr">
      <vt:lpstr>Tipolo. Proy I+D+i </vt:lpstr>
      <vt:lpstr>Proyecto IDi </vt:lpstr>
      <vt:lpstr>Productos científicos y tecnol </vt:lpstr>
      <vt:lpstr>Proyecto I-D-i</vt:lpstr>
      <vt:lpstr>Plan Operativo</vt:lpstr>
      <vt:lpstr>Comité I+D+i </vt:lpstr>
      <vt:lpstr>Acta de Inicio </vt:lpstr>
      <vt:lpstr>Cierre de proyecto</vt:lpstr>
      <vt:lpstr>Acta Suspensión</vt:lpstr>
      <vt:lpstr>Acta Reinicio</vt:lpstr>
      <vt:lpstr>Control de cambios</vt:lpstr>
      <vt:lpstr>'Acta de Inicio '!_Hlk500852245</vt:lpstr>
      <vt:lpstr>'Productos científicos y tecnol '!APROPIACION_CONOCIMIENTO</vt:lpstr>
      <vt:lpstr>CODT1</vt:lpstr>
      <vt:lpstr>CODT2</vt:lpstr>
      <vt:lpstr>CODT3</vt:lpstr>
      <vt:lpstr>CODT4</vt:lpstr>
      <vt:lpstr>CODT5</vt:lpstr>
      <vt:lpstr>CODT6</vt:lpstr>
      <vt:lpstr>'Productos científicos y tecnol '!DESARROLLO_INNOVACIÓN</vt:lpstr>
      <vt:lpstr>DTI</vt:lpstr>
      <vt:lpstr>'Tipolo. Proy I+D+i '!Escenarios</vt:lpstr>
      <vt:lpstr>'Productos científicos y tecnol '!FORMACIÓN</vt:lpstr>
      <vt:lpstr>GNC</vt:lpstr>
      <vt:lpstr>'Productos científicos y tecnol '!NUEVO_CONOCIMIENTO</vt:lpstr>
      <vt:lpstr>'Productos científicos y tecnol '!nuevoconocimiento</vt:lpstr>
      <vt:lpstr>'Tipolo. Proy I+D+i '!Print_Area</vt:lpstr>
      <vt:lpstr>'Acta de Inicio '!Print_Titles</vt:lpstr>
      <vt:lpstr>'Acta Reinicio'!Print_Titles</vt:lpstr>
      <vt:lpstr>'Acta Suspensión'!Print_Titles</vt:lpstr>
      <vt:lpstr>'Cierre de proyecto'!Print_Titles</vt:lpstr>
      <vt:lpstr>'Comité I+D+i '!Print_Titles</vt:lpstr>
      <vt:lpstr>'Plan Operativo'!Print_Titles</vt:lpstr>
      <vt:lpstr>'Productos científicos y tecnol '!Print_Titles</vt:lpstr>
      <vt:lpstr>'Proyecto I-D-i'!Print_Titles</vt:lpstr>
      <vt:lpstr>'Tipolo. Proy I+D+i '!Print_Titles</vt:lpstr>
      <vt:lpstr>'Productos científicos y tecnol '!ProductoApropiaciónSocialdelConocimiento</vt:lpstr>
      <vt:lpstr>'Productos científicos y tecnol '!ProductoDesarrolloTecnologicoeInnovación</vt:lpstr>
      <vt:lpstr>RAF</vt:lpstr>
      <vt:lpstr>RAS</vt:lpstr>
      <vt:lpstr>TIPO1</vt:lpstr>
      <vt:lpstr>TIPO2</vt:lpstr>
      <vt:lpstr>TIPO3</vt:lpstr>
      <vt:lpstr>TIPO4</vt:lpstr>
      <vt:lpstr>TIPO5</vt:lpstr>
      <vt:lpstr>TIPO6</vt:lpstr>
      <vt:lpstr>TIPOLOGIA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Luz Karime Lozano Franco</dc:creator>
  <cp:keywords/>
  <dc:description/>
  <cp:lastModifiedBy>LiLi Cifuentes Torres εïзεïзεïз</cp:lastModifiedBy>
  <cp:revision/>
  <dcterms:created xsi:type="dcterms:W3CDTF">2017-11-27T13:45:21Z</dcterms:created>
  <dcterms:modified xsi:type="dcterms:W3CDTF">2026-04-17T20:09:50Z</dcterms:modified>
  <cp:category/>
  <cp:contentStatus/>
</cp:coreProperties>
</file>